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555" windowWidth="2700" windowHeight="6360"/>
  </bookViews>
  <sheets>
    <sheet name="CUERPO IZQ" sheetId="1" r:id="rId1"/>
  </sheets>
  <definedNames>
    <definedName name="_xlnm.Print_Area" localSheetId="0">'CUERPO IZQ'!$A$1:$H$87</definedName>
    <definedName name="_xlnm.Print_Titles" localSheetId="0">'CUERPO IZQ'!$1:$16</definedName>
  </definedNames>
  <calcPr calcId="145621"/>
</workbook>
</file>

<file path=xl/calcChain.xml><?xml version="1.0" encoding="utf-8"?>
<calcChain xmlns="http://schemas.openxmlformats.org/spreadsheetml/2006/main">
  <c r="E31" i="1" l="1"/>
  <c r="H31" i="1" s="1"/>
  <c r="H46" i="1" l="1"/>
  <c r="A46" i="1" l="1"/>
  <c r="N24" i="1"/>
  <c r="E27" i="1"/>
  <c r="E29" i="1"/>
  <c r="E36" i="1" l="1"/>
  <c r="E33" i="1"/>
  <c r="E40" i="1" l="1"/>
  <c r="H36" i="1"/>
  <c r="H40" i="1" l="1"/>
  <c r="H20" i="1" l="1"/>
  <c r="H55" i="1"/>
  <c r="E77" i="1"/>
  <c r="H77" i="1" s="1"/>
  <c r="H81" i="1"/>
  <c r="H72" i="1"/>
  <c r="H70" i="1"/>
  <c r="H68" i="1"/>
  <c r="H57" i="1"/>
  <c r="H59" i="1"/>
  <c r="H53" i="1"/>
  <c r="H66" i="1"/>
  <c r="H64" i="1"/>
  <c r="H27" i="1"/>
  <c r="H29" i="1"/>
  <c r="H33" i="1"/>
  <c r="H25" i="1"/>
  <c r="H85" i="1" l="1"/>
  <c r="H86" i="1" l="1"/>
  <c r="H87" i="1" s="1"/>
</calcChain>
</file>

<file path=xl/sharedStrings.xml><?xml version="1.0" encoding="utf-8"?>
<sst xmlns="http://schemas.openxmlformats.org/spreadsheetml/2006/main" count="84" uniqueCount="69">
  <si>
    <t>FOLIO No.</t>
  </si>
  <si>
    <t>SECRETARIA DE INFRAESTRUCTURA</t>
  </si>
  <si>
    <t>SUBSECRETARIA DE CONSTRUCCION</t>
  </si>
  <si>
    <t xml:space="preserve">DIRECCION DE PROYECTOS </t>
  </si>
  <si>
    <t xml:space="preserve">ANEXO </t>
  </si>
  <si>
    <t>LICITACION:</t>
  </si>
  <si>
    <t>CONSECUTIVO</t>
  </si>
  <si>
    <t>No. CPTO.</t>
  </si>
  <si>
    <t>CONCEPTO</t>
  </si>
  <si>
    <t>UNID.</t>
  </si>
  <si>
    <t>CANT.</t>
  </si>
  <si>
    <t>P.U.</t>
  </si>
  <si>
    <t>PRECIO CON LETRA</t>
  </si>
  <si>
    <t>IMPORTE</t>
  </si>
  <si>
    <t>PAVIMENTO</t>
  </si>
  <si>
    <t>REHABILITACIÓN ESTRUCTURAL DE PAVIMENTOS</t>
  </si>
  <si>
    <t>M</t>
  </si>
  <si>
    <t>IVA</t>
  </si>
  <si>
    <t>TOTAL</t>
  </si>
  <si>
    <t>MUNICIPIO :  HUALAHUISES, N.L.</t>
  </si>
  <si>
    <t xml:space="preserve"> M3 </t>
  </si>
  <si>
    <t>DRENAJE PLUVIAL</t>
  </si>
  <si>
    <t>CUNETAS</t>
  </si>
  <si>
    <t>M3</t>
  </si>
  <si>
    <t>M2</t>
  </si>
  <si>
    <t>ML</t>
  </si>
  <si>
    <t>SEÑALAMIENTO</t>
  </si>
  <si>
    <t>HORIZONTAL</t>
  </si>
  <si>
    <t>PRELIMINARES</t>
  </si>
  <si>
    <t>TRAZO Y NIVELACION</t>
  </si>
  <si>
    <t>TRAZO Y NIVELACIÓN DE LA OBRA, UTILIZANDO BANCOS DE NIVEL  GEOREFRENCIADOS Y ESTABLECIENDO REFERENCIAS DE CAMPO, INCLUYE: BRIGADA DE TOPOGRAFIA DURANTE EL TIEMPO QUE DURE LA OBRA, EQUIPO, MATERIALES, HERRAMIENTA Y MANO DE OBRA.</t>
  </si>
  <si>
    <t>LIMPIEZA Y DESAZOLVES EN OBRAS DE DRENAJE, POR MEDIOS MECÁNICOS Y MANUALES,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</si>
  <si>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LIMPIEZA, DESAZOLVE Y DESHIERBE DE CUNETAS, POR MEDIOS MECÁNICOS Y/O MANUALES,  INCLUYE: MANO DE OBRA, EQUIPO, HERRAMIENTA, MANIOBRAS, ACAMELLONAMIENTO, CARGA RETIRO Y DESCARGA DEL MATERIAL A CUALQUIER DISTANCIA FUERA DE LA OBRA A TIRADEROS AUTORIZADOS POR LAS DEPENDENCIAS OFICIALES CORRESPONDIENTES Y TODO LO NECESARIO PARA SU CORRECTA EJECUCIÓN.</t>
  </si>
  <si>
    <t>DEMOLICION DE CONCRETO REFORZADO POR MEDIOS MECANICOS Y/O MANUALES, VOLUMEN MEDIDO EN SECCION. INCLUYE: EQUIPO DE CORTE, MANO DE OBRA, MAQUINARIA, HERRAMIENTA, EQUIPO,  TRASPALEO Y ACAMELLONAMIENTO DE MATERIAL PARA SU RETIRO.</t>
  </si>
  <si>
    <t xml:space="preserve">BOTÓN REFLEJANTE DH-2.1 EN COLOR BLANCO, CON UNA CARA REFLEJANTE DE CARA AL TRÁNSITO, UBICADAS CON UNA SEPARACIÓN DE 30 METROS EN MEDIO DEL ESPACIO ENTRE SEGMENTOS MARCADOS CON RAYA M-2.1 </t>
  </si>
  <si>
    <t>PZA</t>
  </si>
  <si>
    <t>BOTON REFLEJANTE DH-1.1 COLOR AMARILLO CON UNA CARA REFLEJANTE CARA AL TRANSITO, SOBRE RAYA SEPARADORA DE SENTIDOS DE CIRCULACIÓN M-1.1, A UNA SEPARACIÓN DE 30 METROS ENTRE SÍ.</t>
  </si>
  <si>
    <t>VARIOS</t>
  </si>
  <si>
    <t>LIMPIEZA FINAL DE LA OBRA</t>
  </si>
  <si>
    <t>LIMPIEZA FINAL DE LA OBRA Y DURANTE EL PERIODO DE EJECUCION DE LA MISMA. INCLUYE: RETIRO DE MATERIALES, SOBRANTES, DESPERDICIOS, ACARREOS, MATERIALES Y MANO DE OBRA.</t>
  </si>
  <si>
    <t>PLANOS DE OBRA TERMINADA</t>
  </si>
  <si>
    <t>SUBTOTAL</t>
  </si>
  <si>
    <t>ELABORACIÓN DE PLANOS DE OBRA TERMINADAS ESCALA 1:500.  ELABORADO EN AUTO CAD 2014, EN ARCHIVO ELECTRONICO (CD) E IMPRESO EN PAPEL TAMAÑO DOBLE CARTA. TODA LA PAPELERIA QUE SE ENTREGUE DEBE ESTAR DEBIDAMENTE FIRMADA POR EL REPRESENTANTE LEGAL. PLANTA GENERAL, TRES PLANOS PLANTA-KM, TRES PLANOS DE SECCIONES TRANSVERSALES, TRES PLANOS DE PERFIL GENERAL</t>
  </si>
  <si>
    <t>FRESADO EN FRÍO DE LA CARPETA ASFÁLTICA EXISTENTE EN UN ESPESOR DE 14.0 CENTÍMETROS, EMPLEANDO PERFILADORA O FRESADORA MECÁNICO AUTOPROPULSADO, CON ROTOR DE 0.90 METROS DE ANCHO, QUE PERMITA LA CARGA DIRECTA AL CAMION Y QUE PROPORCIONE UN PLANO DE CORTE GEOMÉTRICAMENTE IGUAL AL DEL PROYECTO. POR UNIDAD DE OBRA TERMINADA. EL PRODUCTO DE ESTE FRESADO SERÁ EMPLEADO COMO PARTE DEL MATERIAL PÉTREO NECESARIO PARA LA MANUFACTURA DE UNA BASE ASFÁLTICA EN CALIENTE. INCLUYE: ACARREOS, DESCARGAS, ALMACENTAMIENTO, EQUIPO, HERRAMIENTA, MANO DE OBRA Y TODO LO NECESARIO PARA SU CORRECTA EJECUCION</t>
  </si>
  <si>
    <t>FRESADO EN FRÍO DE LA BASE HIDRÁULICA EXISTENTE EN UN ESPESOR DE 11.0 CENTÍMETROS, EMPLEANDO PERFILADORA O FRESADORA MECÁNICO AUTOPROPULSADA, CON ROTOR DE 0.90 METROS DE ANCHO, QUE PERMITA LA CARGA DIRECTA AL CAMION Y QUE PROPORCIONE UN PLANO DE CORTE GEOMÉTRICAMENTE IGUAL AL DEL PROYECTO. POR UNIDAD DE OBRA TERMINADA. INCLUYE: ACARREOS, DESCARGAS, ALMACENTAMIENTO, EQUIPO, HERRAMIENTA, MANO DE OBRA Y TODO LO NECESARIO PARA SU CORRECTA EJECUCION.</t>
  </si>
  <si>
    <t>REHABILITACIÓN ESTRUCTURAL DE PAVIMENTOS EN LATERALES Y DESVÍOS</t>
  </si>
  <si>
    <t>UBICACION : CARRETERA CD. VICTORIA - MONTERREY KM 165+810 AL KM 168+000, CUERPO IZQUIERDO</t>
  </si>
  <si>
    <t>PROYECTO   : RECONSTRUCCIÓN DE PAVIMENTOS EN LA CARRETERA MONTERREY - CIUDAD VICTORIA, KM. 165 + 810 AL 168 + 000, CUERPO IZQUIERDO, EN EL MUNICIPIO DE HUALAHUISES, N.L.</t>
  </si>
  <si>
    <t>OBRA           :  RECONSTRUCCIÓN DE PAVIMENTOS EN LA CARRETERA MONTERREY - CIUDAD VICTORIA, KM. 165 + 810 AL 168 + 000, CUERPO IZQUIERDO, EN EL MUNICIPIO DE HUALAHUISES, N.L.</t>
  </si>
  <si>
    <t>FECHA:</t>
  </si>
  <si>
    <r>
      <rPr>
        <b/>
        <sz val="11"/>
        <rFont val="Calibri"/>
        <family val="2"/>
        <scheme val="minor"/>
      </rPr>
      <t xml:space="preserve">MEJORAMIENTO DE CAPA DE BASE  DESCUBIERTA, HASTA 17CM DE PROFUNDIDAD. ADICIONAR  UN 3% DE  CEMENTO PORTLAND EN PESO. </t>
    </r>
    <r>
      <rPr>
        <sz val="11"/>
        <rFont val="Calibri"/>
        <family val="2"/>
        <scheme val="minor"/>
      </rPr>
      <t>COMPACTAR AL 98% MÍNIMO DEL PVSM OBTENIDO POR EL ENSAYO AASHTO MODIFICADO. EL MATERIAL ESTABILIZADO OBTENDRÁ UN VALOR A LA COMPRESIÓN AXIAL SIN CONFINAR IGUAL O MAYOR 21 KG/CM2, A LOS 7.0 DÍAS DE CURADO DEL MATERIAL. INCLUYE: MATERIALES, AGUA, DESPERDICIOS, HOMOGENIZACION, MAQUINARIA, EQUIPO, HERRAMIENTA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t>
    </r>
  </si>
  <si>
    <t>MARCAS M - 3.2 RAYAS EN LA ORILLA DERECHA DE LA CALZADA, DISCONTÍNUA (2m MARCADOS POR 2m SIN MARCAR) COLOR BLANCO REFLEJANTE, DE 10 CM DE ANCHO CON PINTURA TERMOPLÁSTICA Y ELEMENTOS REFLECTIVOS DE 1.5 Y 2.4  DE I.R PREMEZCLADOS DE FÁBRICA CON 90 MILS. DE ESPESOR. DE ACUERDO A LA ESPECIFICACIÓN ANEXA EP-03 Y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</si>
  <si>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MARCAS M - 2.3 RAYA SEPARADORA DE CARRILES DE CIRCULACIÓN, DISCONTÍNUA, COLOR BLANCO REFLEJANTE, DE 10 CM DE ANCHO, CON PINTURA TERMOPLÁSTICA Y ELEMENTOS REFLECTIVOS DE 1.5 Y 2.4  DE I.R PREMEZCLADOS DE FÁBRICA CON 90 MILS. ESPESOR 90 MILS. DE ESPESOR; DE ACUERDO A LA ESPECIFICACIÓN ANEXA EP-03 Y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</si>
  <si>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MARCAS M-1.1 RAYA SEPARADORA DE SENTIDOS DE CIRCULACIÓN CONTINUA SENCILLA, COLOR AMARILLO RETRORREFLEJANTE CON PINTURA TERMOPLASTICA Y ELEMENTOS REFLECTIVOS DE 1.5 Y 2.4  DE I.R PREMEZCLADOS DE FÁBRICA CON 90 MILS. ESPESOR; DE ACUERDO A LA ESPECIFICACIÓN ANEXA EP-03; DE 10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</si>
  <si>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CUNETA DE CONCRETO PREMEZCLADO EN PLANTA DOSIFICADORA F'c= 150 KG/CM2 T.M.A. 3/4" DE 10 CMS DE ESPESOR CON DESARROLLO DE 1.10M SEGUN PROYECTO, CON JUNTAS @ 1.20 MTS INCLUYE: CORTE CON DISCO SOBRE CARPETA ASFALTICA, DEMOLICION DE CARPETA DE HASTA 14CMS DE ESPESOR, EXCAVACION EN MATERIAL TIPO II, AFINE DE EXCAVACION, COMPACTACION AL 95% DE SU PVSM,  MATERIALES, DESPERDICIOS, CARGA, ACARREOS Y DESCARGAS A CUALQUIER DISTANCIA FUERA DE LA OBRA A TIRADEROS AUTORIZADOS POR LAS DEPENDENCIAS OFICIALES CORRESPONDIENTES, CIMBRA, DESCIMBRA, COLADO, VIBRADO, EQUIPO, HERRAMIENTA Y MANO DE OBRA.</t>
  </si>
  <si>
    <t>*</t>
  </si>
  <si>
    <t>RIEGO DE IMPREGNACIÓN CON EMULSIÓN ASFÁLTICA CATIÓNICA DE ROMPIMIENTO MEDIO, ECI-60, LA CUAL SE APLICACRÁ SOBRE LA SUPERFICIE DE LA BASE ESTABILIZADA CON CEMENTO PORTLAND COMPACTA, A RAZÓN DE 1.5 LT/M2. LA CALIDAD DE LA EMULSIÓN ASFÁLTICA CUMPLIRÁ CON LA NORMA DE LA SECRETARÍA DE COMUNICACIONES Y TRANSPORTES SCT N.CMT.4.05.001/15. INCLUYE: BARRIDO MECÁNICO PREVIO DE LA SUPERICIE, SUMINISTRO DE MATERIALES, ACARREOS, MAQUINARIA, EQUIPOS, MANO DE OBRA, DESPERDICIOS Y TODO LO NECESARIO PARA SU CORRECTA EJECUCIÓN.</t>
  </si>
  <si>
    <r>
      <rPr>
        <b/>
        <sz val="11"/>
        <rFont val="Calibri"/>
        <family val="2"/>
        <scheme val="minor"/>
      </rPr>
      <t xml:space="preserve">BASE ASFÁLTICA EN CALIENTE DE 15.0 CENTÍMETROS COMPACTOS FABRICADA CON ASFALTO GRADO PG 64 -10. COMPACTADA AL 95% </t>
    </r>
    <r>
      <rPr>
        <sz val="11"/>
        <rFont val="Calibri"/>
        <family val="2"/>
        <scheme val="minor"/>
      </rPr>
      <t xml:space="preserve">DE SU DENSIDAD MARSHALL DE DISEÑO. LA BASE ASFÁLTICA EN CALIENTE OBTENDRÁ UN VALOR DE ESTABILIDAD MARSHALL DE 700 KG, VACÍOS EN LA MEZCLA ASFÁLTICA ENTRE LOS 3.0 Y 8.0, FLUJO MARSHALL ENTRE 2.0 Y 4.0 MM, Y CUMPLIR CON UNA GRANULOMETRÍA PARA BASE NEGRA ESTABLECIDA POR LAS NORMAS DE SCT. INCLUYE: INCLUYE RIEGO DE LIGA, CON EMULSIÓN ASFÁLTICA CATIÓNICA DE ROMPIMIENTO RÁPIDO, ECR-60, A RAZÓN DE 0.5 LT/M2; MATERIALES, FABRICACIÓN, DESPERDICIOS, MAQUINARIA, ACARREOS, EQUIPO Y MANO DE OBRA. </t>
    </r>
  </si>
  <si>
    <t xml:space="preserve">INCLUYENDO TAMBIÉN EL DISEÑO DE LA MEZCLA ASFÁLTICA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64 AL 68 DE LA LEY DE PAVIMENTOS CITADA. </t>
  </si>
  <si>
    <t>INCLUYE: SUMINISTRO DE MATERIALES, ACARREOS, MAQUINARIA, EQUIPO DE TENDIDO Y COMPACTADO, MANO DE OBRA, DESPERDICIOS Y TODO LO NECESARIO PARA SU CORRECTA EJECUCIÓN;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3 DE ACUERDO AL ART. 21 DE LA LEY DE PAVIMENTOS ANTERIORMENTE REFERIDA.</t>
  </si>
  <si>
    <r>
      <rPr>
        <b/>
        <sz val="11"/>
        <rFont val="Calibri"/>
        <family val="2"/>
        <scheme val="minor"/>
      </rPr>
      <t>CARPETA ASFÁLTICA DENSA EN CALIENTE DE 6.0 CM DE ESPESOR COMPACTO. FABRICADA CON CEMENTO ASFÁLTICO GRADO PG 76-22 (EP-01)</t>
    </r>
    <r>
      <rPr>
        <sz val="11"/>
        <rFont val="Calibri"/>
        <family val="2"/>
        <scheme val="minor"/>
      </rPr>
      <t xml:space="preserve">. LA MEZCLA ASFÁLTICA DEBERÁ SER DISEÑADA DE ACUERDO AL “PROTOCOLO AMAAC PA-MA 01/2013".  DEBERÁ DE CUMPLIR CON UNA DEFORMACIÓN MÁXIMA DE 10 MILÍMETROS A LAS 10 MIL PASADAS EN LA PRUEBA ASTM T-324 DE Y UNA RELACIÓN TSR DE 80% MÍNIMO (PRUEBA AASHTO T-283). DEBE DE SER MANUFACTURADA  CON MATERIAL PÉTREO 100% TRITURADO. LA CALIDAD DE LA MEZCLA ASFÁLTICA CUMPLIRÁ CON </t>
    </r>
  </si>
  <si>
    <t>LA NORMA DE LA SECRETARÍA DE COMUNICACIONES Y TRANSPORTES, SCT, DENOMINADA COMO N.CMT.4.05.003/08. INCLUYE RIEGO DE LIGA, CON EMULSIÓN ASFÁLTICA CATIÓNICA DE ROMPIMIENTO RÁPIDO, ECR-60, LA CUAL SE APLICACRÁ SOBRE LA SUPERFICIE DE LA BASE ASFÁLTICA COMPACTA, A RAZÓN DE 0.5 LT/M2 PREVIO A LA COLOCACIÓN Y COMPACTACIÓN DE LA CARPETA ASFÁLTICA EN CALIENTE. LA CALIDAD DE LA EMULSIÓN ASFÁLTICA CUMPLIRÁ CON LA NORMA DE LA SECRETARÍA DE COMUNICACIONES Y TRANSPORTES, SCT, DENOMINADA COMO N.CMT.4.05.001/15. INCLUYE: SUMINISTRO DE MATERIALES, ACARREOS, MAQUINARIA, EQUIPO DE TENDIDO Y</t>
  </si>
  <si>
    <t>COMPACTADO, MANO DE OBRA, DESPERDICIOS Y TODO LO NECESARIO PARA SU CORRECTA EJECUCIÓN;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DE LA LEY DE PAVIMENTOS ANTERIORMENTE REFERIDA.</t>
  </si>
  <si>
    <t xml:space="preserve">MEZCLA ASFÁLTICA CUMPLIRÁ CON LA NORMA DE LA SECRETARÍA DE COMUNICACIONES Y TRANSPORTES, SCT, DENOMINADA COMO N.CMT.4.05.003/08; INCLUYE RIEGO DE LIGA, CON EMULSIÓN ASFÁLTICA CATIÓNICA DE ROMPIMIENTO RÁPIDO, ECR-60, A RAZÓN DE 0.5 LT/M2, PREVIO A LA COLOCACIÓN Y COMPACTACIÓN DE LA CARPETA ASFÁLTICA EN CALIENTE. LA CALIDAD DE LA EMULSIÓN ASFÁLTICA PARA RIEGO DE LIGA CUMPLIRÁ CON LA NORMA DE LA SECRETARÍA DE COMUNICACIONES Y TRANSPORTES SCT N.CMT.4.05.001/15. </t>
  </si>
  <si>
    <r>
      <rPr>
        <b/>
        <sz val="11"/>
        <rFont val="Calibri"/>
        <family val="2"/>
        <scheme val="minor"/>
      </rPr>
      <t>CARPETA ASFÁLTICA DENSA EN CALIENTE PARA CAPA DE RODADURA</t>
    </r>
    <r>
      <rPr>
        <sz val="11"/>
        <rFont val="Calibri"/>
        <family val="2"/>
        <scheme val="minor"/>
      </rPr>
      <t xml:space="preserve">, CON ESPESOR COMPACTO DE </t>
    </r>
    <r>
      <rPr>
        <b/>
        <sz val="11"/>
        <rFont val="Calibri"/>
        <family val="2"/>
        <scheme val="minor"/>
      </rPr>
      <t>4.0 CM (EP-02)</t>
    </r>
    <r>
      <rPr>
        <sz val="11"/>
        <rFont val="Calibri"/>
        <family val="2"/>
        <scheme val="minor"/>
      </rPr>
      <t xml:space="preserve">. FABRICADA </t>
    </r>
    <r>
      <rPr>
        <b/>
        <sz val="11"/>
        <rFont val="Calibri"/>
        <family val="2"/>
        <scheme val="minor"/>
      </rPr>
      <t>CON CEMENTO ASFÁLTICO GRADO PG 76 -22</t>
    </r>
    <r>
      <rPr>
        <sz val="11"/>
        <rFont val="Calibri"/>
        <family val="2"/>
        <scheme val="minor"/>
      </rPr>
      <t xml:space="preserve"> MODIFICADO CON POLÍMEROS SBS. LA MEZCLA DEBERÁ SER DISEÑADA DE ACUERDO AL “PROTOCOLO AMAAC PA-MA 01/2013".  DEBERÁ DE CUMPLIR CON UNA DEFORMACIÓN MÁXIMA DE 10 MILÍMETROS A LAS 20 MIL PASADAS EN LA PRUEBA ASTM T-324 DE Y UNA RELACIÓN TSR DE 80% MÍNIMO (PRUEBA AASHTO T-283). DEBE DE SER MANUFACTURADA  CON MATERIAL PÉTREO 100% TRITURADO. LA SUPERFICIE DE RODAMIENTO DEBE DE TENER UN VALOR DEL COEFICIENTE DE RESISTENCIA AL DESLIZAMIENTO, </t>
    </r>
    <r>
      <rPr>
        <b/>
        <sz val="11"/>
        <rFont val="Calibri"/>
        <family val="2"/>
        <scheme val="minor"/>
      </rPr>
      <t>CDR, MAYOR O IGUAL A 0.61</t>
    </r>
    <r>
      <rPr>
        <sz val="11"/>
        <rFont val="Calibri"/>
        <family val="2"/>
        <scheme val="minor"/>
      </rPr>
      <t xml:space="preserve">; LA FRACCIÓN GRUESA DE LOS AGREGADOS DEBERÁ ESTAR COMPUESTA POR MATERIALES CUYO </t>
    </r>
    <r>
      <rPr>
        <b/>
        <sz val="11"/>
        <rFont val="Calibri"/>
        <family val="2"/>
        <scheme val="minor"/>
      </rPr>
      <t xml:space="preserve">COEFICIENTE DE RESISTENCIA AL PULIMENTO SEA MÍNIMO 40% </t>
    </r>
    <r>
      <rPr>
        <sz val="11"/>
        <rFont val="Calibri"/>
        <family val="2"/>
        <scheme val="minor"/>
      </rPr>
      <t xml:space="preserve">(PRUEBA ASTM D-3319). LA CALIDAD DE LA </t>
    </r>
  </si>
  <si>
    <t>ENTRE 3% Y 5% CON MATERIAL 100% PRODUCTO DE TRITURACIÓN; INCLUYE: SUMINISTRO DE MATERIALES, MAQUINARIA, HERRAMIENTA, EQUIPO, MANO DE OBRA, SUPERVISIÓN POR PARTE DE PROFESIONAL RESPONSABLE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CON LA NORMA N.CSV.CAR.2.02.004/15 "BACHEO PROFUNDO AISLADO" DE LA SCT, Y CON LA LEY PARA LA CONSTRUCCION Y REHABILITACION DE PAVIMENTOS DEL ESTADO DE NUEVO LEON VIGENTE, SECCIÓN SÉPTIMA DEL CAPÍTULO CUARTO  (ARTÍCULOS 69 AL 77 Y 64 AL 68).</t>
  </si>
  <si>
    <t xml:space="preserve">BACHEO PROFUNDO AISLADO HASTA 45CM DE PROFUNDIDAD. INCLUYE: TRAZO, CORTE CON DISCO, DEMOLICION DE ESTRUCTURA DE PAVIMENTO, CARGA, ACARREO, RETIRO DEL MATERIAL PRODUCTO DE LOS CORTES Y EXCAVACIONES A DEPÓSITOS AUTORIZADOS POR AUTORIDADES MUNICIPALES, COMPACTACIÓN DEL MATERIAL DE SUELO DESCUBIERTO AL 95% MÍNIMO DE SU PVSM AASHTO MODIFICADA; SUMINISTRO Y COMPACTACIÓN DE BASE ASFÁLTICA EN CALIENTE EN CAPAS DE 20CM DE ESPESOR, FABRICADA CON CEMENTO ASFÁLTICO PG 64-10 (AC-20), COMPACTADA AL 95% DE SU PESO VOLUMÉTRICO DE DISEÑO MARSHALL, A UNA TEMPERATURA MÍNIMA DE 120°C, LOGRANDO UNA ESTABILIDAD MÍNIMA DE 700KG; RIEGO DE LIGA CON EMULSION DE ROMPIMIENTO RAPIDO TIPO </t>
  </si>
  <si>
    <t xml:space="preserve">ECR-60  A RAZON DE 0.50 LTS/M2 PREVIO A LA COLOCACIÓN DE LA CARPETA ASFÁLTICA;  SUMINISTRO, TENDIDO Y COMPACTADO DE CARPETA ASFÁLTICA  DE 5 CM DE ESPESOR, FABRICADA CON CEMENTO ASFÁLTICO PG 64-10 (AC-20), CON TEMPERATURA MÍNIMA DE COMPACTACIÓN DE 120°C. LA CARPETA ASFÁLTICA PARA BACHEO SERÁ ELABORADA EN CALIENTE. DEBERÁ TENER ESTABILIDAD MÍNIMA DE 816 KG, FLUJO DE ENTRE 2 A 3.5 MM. RELACIÓN DE VACÍOS </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</si>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</sst>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80A]* #,##0_-;\-[$$-80A]* #,##0_-;_-[$$-80A]* &quot;-&quot;??_-;_-@_-"/>
    <numFmt numFmtId="165" formatCode="General_)"/>
    <numFmt numFmtId="166" formatCode="_-[$€-2]* #,##0.00_-;\-[$€-2]* #,##0.00_-;_-[$€-2]* &quot;-&quot;??_-"/>
  </numFmts>
  <fonts count="40">
    <font>
      <sz val="11"/>
      <color theme="1"/>
      <name val="Geomanist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1"/>
      <name val="Calibri"/>
      <family val="2"/>
      <scheme val="minor"/>
    </font>
    <font>
      <b/>
      <sz val="11"/>
      <color theme="0"/>
      <name val="Calibri"/>
      <family val="2"/>
      <scheme val="minor"/>
    </font>
    <font>
      <sz val="11"/>
      <name val="Calibri"/>
      <family val="2"/>
      <scheme val="minor"/>
    </font>
    <font>
      <b/>
      <sz val="11"/>
      <color rgb="FF000000"/>
      <name val="Calibri"/>
      <family val="2"/>
      <scheme val="minor"/>
    </font>
    <font>
      <sz val="11"/>
      <color theme="1"/>
      <name val="Arial"/>
      <family val="2"/>
    </font>
    <font>
      <sz val="10"/>
      <color theme="1"/>
      <name val="Arial"/>
      <family val="2"/>
    </font>
    <font>
      <sz val="10"/>
      <name val="Arial"/>
      <family val="2"/>
    </font>
    <font>
      <sz val="10"/>
      <name val="Arial"/>
      <family val="2"/>
    </font>
    <font>
      <sz val="12"/>
      <name val="Helv"/>
    </font>
    <font>
      <sz val="9"/>
      <color theme="1"/>
      <name val="Calibri"/>
      <family val="2"/>
      <scheme val="minor"/>
    </font>
    <font>
      <b/>
      <sz val="10"/>
      <color theme="1"/>
      <name val="Calibri"/>
      <family val="2"/>
      <scheme val="minor"/>
    </font>
    <font>
      <sz val="10"/>
      <color rgb="FF000000"/>
      <name val="Calibri"/>
      <family val="2"/>
    </font>
    <font>
      <sz val="10"/>
      <color theme="1"/>
      <name val="Calibri"/>
      <family val="2"/>
      <scheme val="minor"/>
    </font>
    <font>
      <sz val="8"/>
      <color theme="1"/>
      <name val="Arial"/>
      <family val="2"/>
    </font>
    <font>
      <b/>
      <sz val="9"/>
      <color theme="1"/>
      <name val="Calibri"/>
      <family val="2"/>
      <scheme val="minor"/>
    </font>
    <font>
      <b/>
      <sz val="9"/>
      <color rgb="FF000000"/>
      <name val="Calibri"/>
      <family val="2"/>
    </font>
    <font>
      <sz val="10"/>
      <color indexed="8"/>
      <name val="Arial"/>
      <family val="2"/>
    </font>
    <font>
      <sz val="10"/>
      <color indexed="8"/>
      <name val="Calibri"/>
      <family val="2"/>
      <scheme val="minor"/>
    </font>
    <font>
      <b/>
      <sz val="10"/>
      <color rgb="FF000000"/>
      <name val="Calibri"/>
      <family val="2"/>
      <scheme val="minor"/>
    </font>
    <font>
      <sz val="10"/>
      <color theme="1"/>
      <name val="Geomanist Regular"/>
      <family val="2"/>
    </font>
    <font>
      <b/>
      <sz val="22"/>
      <color rgb="FFFF0000"/>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164" fontId="11" fillId="0" borderId="0"/>
    <xf numFmtId="44" fontId="9" fillId="0" borderId="0" applyFont="0" applyFill="0" applyBorder="0" applyAlignment="0" applyProtection="0"/>
    <xf numFmtId="39" fontId="18" fillId="0" borderId="0"/>
    <xf numFmtId="0" fontId="9" fillId="0" borderId="0"/>
    <xf numFmtId="0" fontId="25" fillId="0" borderId="0"/>
    <xf numFmtId="43" fontId="26" fillId="0" borderId="0" applyFont="0" applyFill="0" applyBorder="0" applyAlignment="0" applyProtection="0"/>
    <xf numFmtId="166" fontId="27" fillId="0" borderId="0" applyFont="0" applyFill="0" applyBorder="0" applyAlignment="0" applyProtection="0"/>
    <xf numFmtId="44" fontId="6" fillId="0" borderId="0" applyFont="0" applyFill="0" applyBorder="0" applyAlignment="0" applyProtection="0"/>
    <xf numFmtId="0" fontId="6" fillId="0" borderId="0"/>
    <xf numFmtId="44" fontId="11" fillId="0" borderId="0" applyFont="0" applyFill="0" applyBorder="0" applyAlignment="0" applyProtection="0"/>
    <xf numFmtId="0" fontId="35" fillId="0" borderId="0">
      <alignment vertical="top"/>
    </xf>
    <xf numFmtId="43" fontId="11" fillId="0" borderId="0" applyFont="0" applyFill="0" applyBorder="0" applyAlignment="0" applyProtection="0"/>
  </cellStyleXfs>
  <cellXfs count="138">
    <xf numFmtId="0" fontId="0" fillId="0" borderId="0" xfId="0"/>
    <xf numFmtId="164" fontId="9" fillId="0" borderId="0" xfId="1" applyFont="1" applyBorder="1" applyAlignment="1">
      <alignment vertical="top" wrapText="1"/>
    </xf>
    <xf numFmtId="164" fontId="12" fillId="0" borderId="0" xfId="1" applyFont="1" applyBorder="1" applyAlignment="1" applyProtection="1">
      <alignment vertical="top" wrapText="1"/>
    </xf>
    <xf numFmtId="164" fontId="12" fillId="0" borderId="0" xfId="1" applyFont="1" applyBorder="1" applyAlignment="1" applyProtection="1">
      <alignment horizontal="center" vertical="top" wrapText="1"/>
    </xf>
    <xf numFmtId="164" fontId="16" fillId="0" borderId="0" xfId="1" applyFont="1" applyBorder="1" applyAlignment="1" applyProtection="1">
      <alignment vertical="top" wrapText="1"/>
    </xf>
    <xf numFmtId="164" fontId="17" fillId="0" borderId="0" xfId="1" applyFont="1" applyBorder="1" applyAlignment="1" applyProtection="1">
      <alignment horizontal="justify" vertical="top" wrapText="1"/>
    </xf>
    <xf numFmtId="164" fontId="17" fillId="0" borderId="0" xfId="1" applyFont="1" applyBorder="1" applyAlignment="1">
      <alignment horizontal="center" vertical="top" wrapText="1"/>
    </xf>
    <xf numFmtId="164" fontId="8" fillId="0" borderId="0" xfId="1" applyFont="1" applyBorder="1" applyAlignment="1">
      <alignment vertical="top" wrapText="1"/>
    </xf>
    <xf numFmtId="164" fontId="21" fillId="0" borderId="0" xfId="1" applyFont="1" applyBorder="1" applyAlignment="1" applyProtection="1">
      <alignment horizontal="justify" vertical="top" wrapText="1"/>
    </xf>
    <xf numFmtId="164" fontId="21" fillId="0" borderId="0" xfId="1" applyFont="1" applyBorder="1" applyAlignment="1">
      <alignment horizontal="center" vertical="top" wrapText="1"/>
    </xf>
    <xf numFmtId="0" fontId="0" fillId="0" borderId="0" xfId="0" applyFont="1"/>
    <xf numFmtId="39" fontId="19" fillId="0" borderId="0" xfId="3" applyFont="1" applyBorder="1" applyAlignment="1" applyProtection="1">
      <alignment vertical="top"/>
    </xf>
    <xf numFmtId="39" fontId="19" fillId="0" borderId="0" xfId="3" applyFont="1" applyBorder="1" applyAlignment="1" applyProtection="1">
      <alignment vertical="top" wrapText="1"/>
    </xf>
    <xf numFmtId="164" fontId="21" fillId="0" borderId="0" xfId="1" applyFont="1" applyBorder="1" applyAlignment="1">
      <alignment horizontal="justify" vertical="top" wrapText="1"/>
    </xf>
    <xf numFmtId="164" fontId="22" fillId="2" borderId="1" xfId="1" applyFont="1" applyFill="1" applyBorder="1" applyAlignment="1">
      <alignment horizontal="center" vertical="top" wrapText="1"/>
    </xf>
    <xf numFmtId="164" fontId="10" fillId="0" borderId="0" xfId="1" applyFont="1" applyBorder="1" applyAlignment="1">
      <alignment horizontal="center" vertical="top" wrapText="1"/>
    </xf>
    <xf numFmtId="164" fontId="10" fillId="0" borderId="0" xfId="1" applyFont="1" applyBorder="1" applyAlignment="1">
      <alignment horizontal="left" vertical="top" wrapText="1"/>
    </xf>
    <xf numFmtId="164" fontId="8" fillId="0" borderId="0" xfId="1" applyFont="1" applyBorder="1" applyAlignment="1">
      <alignment horizontal="center" vertical="top" wrapText="1"/>
    </xf>
    <xf numFmtId="164" fontId="8" fillId="3" borderId="0" xfId="1" applyFont="1" applyFill="1" applyBorder="1" applyAlignment="1">
      <alignment vertical="top" wrapText="1"/>
    </xf>
    <xf numFmtId="164" fontId="20" fillId="3" borderId="0" xfId="1" applyFont="1" applyFill="1" applyBorder="1" applyAlignment="1">
      <alignment vertical="top"/>
    </xf>
    <xf numFmtId="164" fontId="23" fillId="3" borderId="0" xfId="1" applyFont="1" applyFill="1" applyBorder="1" applyAlignment="1">
      <alignment vertical="top"/>
    </xf>
    <xf numFmtId="164" fontId="8" fillId="3" borderId="0" xfId="1" applyFont="1" applyFill="1" applyBorder="1" applyAlignment="1">
      <alignment horizontal="center" vertical="top" wrapText="1"/>
    </xf>
    <xf numFmtId="44" fontId="8" fillId="3" borderId="0" xfId="2" applyFont="1" applyFill="1" applyBorder="1" applyAlignment="1" applyProtection="1">
      <alignment horizontal="right" vertical="top" wrapText="1"/>
    </xf>
    <xf numFmtId="164" fontId="8" fillId="4" borderId="0" xfId="1" applyFont="1" applyFill="1" applyBorder="1" applyAlignment="1">
      <alignment vertical="top" wrapText="1"/>
    </xf>
    <xf numFmtId="164" fontId="10" fillId="4" borderId="0" xfId="1" applyFont="1" applyFill="1" applyBorder="1" applyAlignment="1">
      <alignment vertical="top"/>
    </xf>
    <xf numFmtId="44" fontId="8" fillId="4" borderId="0" xfId="2" applyFont="1" applyFill="1" applyBorder="1" applyAlignment="1" applyProtection="1">
      <alignment horizontal="right" vertical="top"/>
      <protection locked="0"/>
    </xf>
    <xf numFmtId="164" fontId="8" fillId="4" borderId="0" xfId="1" applyFont="1" applyFill="1" applyBorder="1" applyAlignment="1">
      <alignment horizontal="center" vertical="top" wrapText="1"/>
    </xf>
    <xf numFmtId="44" fontId="8" fillId="4" borderId="0" xfId="2" applyFont="1" applyFill="1" applyBorder="1" applyAlignment="1" applyProtection="1">
      <alignment horizontal="right" vertical="top" wrapText="1"/>
    </xf>
    <xf numFmtId="164" fontId="8" fillId="0" borderId="0" xfId="1" applyFont="1" applyBorder="1" applyAlignment="1">
      <alignment horizontal="justify" vertical="top"/>
    </xf>
    <xf numFmtId="164" fontId="0" fillId="0" borderId="0" xfId="1" applyFont="1"/>
    <xf numFmtId="165" fontId="24" fillId="0" borderId="0" xfId="0" applyNumberFormat="1" applyFont="1" applyFill="1" applyBorder="1" applyAlignment="1" applyProtection="1">
      <alignment horizontal="left"/>
    </xf>
    <xf numFmtId="0" fontId="7" fillId="0" borderId="0" xfId="1" applyNumberFormat="1" applyFont="1" applyBorder="1" applyAlignment="1">
      <alignment horizontal="justify" vertical="top"/>
    </xf>
    <xf numFmtId="164" fontId="7" fillId="0" borderId="0" xfId="1" applyFont="1" applyBorder="1" applyAlignment="1">
      <alignment vertical="top"/>
    </xf>
    <xf numFmtId="0" fontId="6" fillId="0" borderId="0" xfId="1" applyNumberFormat="1" applyFont="1" applyBorder="1" applyAlignment="1">
      <alignment horizontal="justify" vertical="top"/>
    </xf>
    <xf numFmtId="0" fontId="5" fillId="0" borderId="0" xfId="1" applyNumberFormat="1" applyFont="1" applyBorder="1" applyAlignment="1">
      <alignment horizontal="justify" vertical="top"/>
    </xf>
    <xf numFmtId="165" fontId="5" fillId="0" borderId="0" xfId="0" applyNumberFormat="1" applyFont="1" applyFill="1" applyBorder="1" applyAlignment="1" applyProtection="1">
      <alignment horizontal="justify" vertical="center" wrapText="1"/>
    </xf>
    <xf numFmtId="0" fontId="5" fillId="0" borderId="0" xfId="1" applyNumberFormat="1" applyFont="1" applyFill="1" applyBorder="1" applyAlignment="1">
      <alignment horizontal="justify" vertical="top"/>
    </xf>
    <xf numFmtId="164" fontId="5" fillId="0" borderId="0" xfId="1" applyFont="1" applyBorder="1" applyAlignment="1">
      <alignment horizontal="center" vertical="top" wrapText="1"/>
    </xf>
    <xf numFmtId="0" fontId="28" fillId="0" borderId="0" xfId="1" applyNumberFormat="1" applyFont="1" applyAlignment="1">
      <alignment horizontal="justify" vertical="top"/>
    </xf>
    <xf numFmtId="0" fontId="29" fillId="5" borderId="0" xfId="0" applyFont="1" applyFill="1" applyBorder="1" applyAlignment="1">
      <alignment horizontal="center" vertical="top" wrapText="1"/>
    </xf>
    <xf numFmtId="0" fontId="20" fillId="5" borderId="0" xfId="0" applyFont="1" applyFill="1" applyBorder="1" applyAlignment="1">
      <alignment vertical="top"/>
    </xf>
    <xf numFmtId="0" fontId="30" fillId="5" borderId="0" xfId="0" applyFont="1" applyFill="1" applyBorder="1" applyAlignment="1" applyProtection="1">
      <alignment horizontal="justify" vertical="top" wrapText="1"/>
    </xf>
    <xf numFmtId="0" fontId="31" fillId="5" borderId="0" xfId="0" applyFont="1" applyFill="1" applyBorder="1" applyAlignment="1">
      <alignment horizontal="center" vertical="top" wrapText="1"/>
    </xf>
    <xf numFmtId="0" fontId="24" fillId="0" borderId="0" xfId="0" applyFont="1" applyBorder="1" applyAlignment="1">
      <alignment vertical="top" wrapText="1"/>
    </xf>
    <xf numFmtId="0" fontId="29" fillId="6" borderId="0" xfId="0" applyFont="1" applyFill="1" applyBorder="1" applyAlignment="1">
      <alignment horizontal="center" vertical="top" wrapText="1"/>
    </xf>
    <xf numFmtId="0" fontId="29" fillId="6" borderId="0" xfId="0" applyFont="1" applyFill="1" applyBorder="1" applyAlignment="1">
      <alignment vertical="top"/>
    </xf>
    <xf numFmtId="0" fontId="30" fillId="6" borderId="0" xfId="0" applyFont="1" applyFill="1" applyBorder="1" applyAlignment="1" applyProtection="1">
      <alignment horizontal="justify" vertical="top" wrapText="1"/>
    </xf>
    <xf numFmtId="0" fontId="31" fillId="6" borderId="0" xfId="0" applyFont="1" applyFill="1" applyBorder="1" applyAlignment="1">
      <alignment horizontal="center" vertical="top" wrapText="1"/>
    </xf>
    <xf numFmtId="0" fontId="28" fillId="0" borderId="0" xfId="0" applyFont="1" applyFill="1" applyBorder="1" applyAlignment="1">
      <alignment horizontal="center" vertical="top" wrapText="1"/>
    </xf>
    <xf numFmtId="0" fontId="28" fillId="0" borderId="0" xfId="0" applyNumberFormat="1" applyFont="1" applyFill="1" applyBorder="1" applyAlignment="1">
      <alignment horizontal="justify" vertical="top"/>
    </xf>
    <xf numFmtId="0" fontId="28" fillId="0" borderId="0" xfId="0" applyFont="1" applyFill="1" applyBorder="1" applyAlignment="1">
      <alignment horizontal="center" vertical="top"/>
    </xf>
    <xf numFmtId="0" fontId="32" fillId="0" borderId="0" xfId="0" applyFont="1" applyFill="1" applyBorder="1" applyAlignment="1">
      <alignment vertical="top" wrapText="1"/>
    </xf>
    <xf numFmtId="0" fontId="33" fillId="0" borderId="0" xfId="0" applyFont="1" applyBorder="1" applyAlignment="1">
      <alignment horizontal="center" vertical="top" wrapText="1"/>
    </xf>
    <xf numFmtId="0" fontId="34" fillId="0" borderId="0" xfId="0" applyFont="1" applyFill="1" applyBorder="1" applyAlignment="1" applyProtection="1">
      <alignment horizontal="center" vertical="top" wrapText="1"/>
    </xf>
    <xf numFmtId="0" fontId="36" fillId="0" borderId="0" xfId="11" applyFont="1" applyFill="1" applyBorder="1" applyAlignment="1">
      <alignment horizontal="justify" vertical="top"/>
    </xf>
    <xf numFmtId="0" fontId="31" fillId="0" borderId="0" xfId="0" applyFont="1" applyFill="1" applyBorder="1" applyAlignment="1">
      <alignment vertical="top" wrapText="1"/>
    </xf>
    <xf numFmtId="0" fontId="29" fillId="0" borderId="0" xfId="0" applyFont="1" applyFill="1" applyBorder="1" applyAlignment="1">
      <alignment vertical="top"/>
    </xf>
    <xf numFmtId="44" fontId="31" fillId="0" borderId="0" xfId="10" applyFont="1" applyFill="1" applyBorder="1" applyAlignment="1" applyProtection="1">
      <alignment horizontal="right" vertical="top"/>
      <protection locked="0"/>
    </xf>
    <xf numFmtId="0" fontId="31" fillId="0" borderId="0" xfId="0" applyFont="1" applyFill="1" applyBorder="1" applyAlignment="1">
      <alignment horizontal="center" vertical="top" wrapText="1"/>
    </xf>
    <xf numFmtId="0" fontId="4" fillId="0" borderId="0" xfId="1" applyNumberFormat="1" applyFont="1" applyBorder="1" applyAlignment="1">
      <alignment horizontal="justify" vertical="top"/>
    </xf>
    <xf numFmtId="0" fontId="6" fillId="0" borderId="0" xfId="1" applyNumberFormat="1" applyFont="1" applyFill="1" applyBorder="1" applyAlignment="1">
      <alignment horizontal="justify" vertical="top"/>
    </xf>
    <xf numFmtId="0" fontId="0" fillId="0" borderId="0" xfId="0" applyFont="1" applyFill="1"/>
    <xf numFmtId="44" fontId="12" fillId="0" borderId="0" xfId="2" applyFont="1" applyBorder="1" applyAlignment="1" applyProtection="1">
      <alignment horizontal="center" vertical="center" wrapText="1"/>
    </xf>
    <xf numFmtId="44" fontId="13" fillId="0" borderId="0" xfId="2" applyFont="1" applyBorder="1" applyAlignment="1" applyProtection="1">
      <alignment horizontal="center" vertical="center" wrapText="1"/>
    </xf>
    <xf numFmtId="44" fontId="13" fillId="0" borderId="0" xfId="2" applyFont="1" applyBorder="1" applyAlignment="1">
      <alignment horizontal="center" vertical="center" wrapText="1"/>
    </xf>
    <xf numFmtId="44" fontId="31" fillId="5" borderId="0" xfId="10" applyFont="1" applyFill="1" applyBorder="1" applyAlignment="1" applyProtection="1">
      <alignment horizontal="center" vertical="center" wrapText="1"/>
      <protection locked="0"/>
    </xf>
    <xf numFmtId="44" fontId="31" fillId="6" borderId="0" xfId="10" applyFont="1" applyFill="1" applyBorder="1" applyAlignment="1" applyProtection="1">
      <alignment horizontal="center" vertical="center" wrapText="1"/>
      <protection locked="0"/>
    </xf>
    <xf numFmtId="44" fontId="31" fillId="0" borderId="0" xfId="10" applyFont="1" applyFill="1" applyBorder="1" applyAlignment="1" applyProtection="1">
      <alignment horizontal="center" vertical="center" wrapText="1"/>
      <protection locked="0"/>
    </xf>
    <xf numFmtId="4" fontId="12" fillId="0" borderId="0" xfId="1" applyNumberFormat="1" applyFont="1" applyBorder="1" applyAlignment="1" applyProtection="1">
      <alignment horizontal="center" vertical="center" wrapText="1"/>
    </xf>
    <xf numFmtId="164" fontId="12" fillId="0" borderId="0" xfId="1" applyFont="1" applyBorder="1" applyAlignment="1" applyProtection="1">
      <alignment horizontal="center" vertical="center" wrapText="1"/>
    </xf>
    <xf numFmtId="44" fontId="12" fillId="0" borderId="0" xfId="2" applyFont="1" applyBorder="1" applyAlignment="1" applyProtection="1">
      <alignment horizontal="center" vertical="center" wrapText="1"/>
      <protection locked="0"/>
    </xf>
    <xf numFmtId="4" fontId="31" fillId="5" borderId="0" xfId="0" applyNumberFormat="1" applyFont="1" applyFill="1" applyBorder="1" applyAlignment="1" applyProtection="1">
      <alignment horizontal="center" vertical="center" wrapText="1"/>
      <protection locked="0"/>
    </xf>
    <xf numFmtId="4" fontId="31" fillId="6" borderId="0" xfId="0" applyNumberFormat="1" applyFont="1" applyFill="1" applyBorder="1" applyAlignment="1" applyProtection="1">
      <alignment horizontal="center" vertical="center" wrapText="1"/>
      <protection locked="0"/>
    </xf>
    <xf numFmtId="4" fontId="31" fillId="0" borderId="0" xfId="0" applyNumberFormat="1" applyFont="1" applyFill="1" applyBorder="1" applyAlignment="1" applyProtection="1">
      <alignment horizontal="center" vertical="center" wrapText="1"/>
      <protection locked="0"/>
    </xf>
    <xf numFmtId="44" fontId="31" fillId="0" borderId="0" xfId="10" applyFont="1" applyFill="1" applyBorder="1" applyAlignment="1">
      <alignment horizontal="center" vertical="center" wrapText="1"/>
    </xf>
    <xf numFmtId="4" fontId="31" fillId="0" borderId="0" xfId="0" applyNumberFormat="1" applyFont="1" applyFill="1" applyBorder="1" applyAlignment="1">
      <alignment horizontal="center" vertical="center" wrapText="1"/>
    </xf>
    <xf numFmtId="1" fontId="8" fillId="0" borderId="0" xfId="1" applyNumberFormat="1" applyFont="1" applyBorder="1" applyAlignment="1">
      <alignment horizontal="center" vertical="top" wrapText="1"/>
    </xf>
    <xf numFmtId="1" fontId="10" fillId="0" borderId="0" xfId="1" applyNumberFormat="1" applyFont="1" applyBorder="1" applyAlignment="1">
      <alignment horizontal="center" vertical="top" wrapText="1"/>
    </xf>
    <xf numFmtId="4" fontId="13" fillId="0" borderId="0" xfId="1" applyNumberFormat="1" applyFont="1" applyBorder="1" applyAlignment="1">
      <alignment horizontal="center" vertical="center" wrapText="1"/>
    </xf>
    <xf numFmtId="39" fontId="12" fillId="0" borderId="0" xfId="3" applyFont="1" applyBorder="1" applyAlignment="1" applyProtection="1">
      <alignment horizontal="center" vertical="center" wrapText="1"/>
    </xf>
    <xf numFmtId="44" fontId="31" fillId="0" borderId="0" xfId="2" applyFont="1" applyBorder="1" applyAlignment="1">
      <alignment horizontal="center" vertical="center" wrapText="1"/>
    </xf>
    <xf numFmtId="39" fontId="12" fillId="0" borderId="0" xfId="3" applyFont="1" applyBorder="1" applyAlignment="1" applyProtection="1">
      <alignment horizontal="center" vertical="center" wrapText="1"/>
      <protection locked="0"/>
    </xf>
    <xf numFmtId="0" fontId="12" fillId="0" borderId="0" xfId="1" quotePrefix="1" applyNumberFormat="1" applyFont="1" applyBorder="1" applyAlignment="1" applyProtection="1">
      <alignment horizontal="center" vertical="center" wrapText="1"/>
      <protection locked="0"/>
    </xf>
    <xf numFmtId="4" fontId="13" fillId="0" borderId="0" xfId="1" applyNumberFormat="1" applyFont="1" applyBorder="1" applyAlignment="1" applyProtection="1">
      <alignment horizontal="center" vertical="center" wrapText="1"/>
      <protection locked="0"/>
    </xf>
    <xf numFmtId="4" fontId="37" fillId="2" borderId="1" xfId="1" applyNumberFormat="1" applyFont="1" applyFill="1" applyBorder="1" applyAlignment="1">
      <alignment horizontal="center" vertical="center" wrapText="1"/>
    </xf>
    <xf numFmtId="44" fontId="37" fillId="2" borderId="1" xfId="2" applyFont="1" applyFill="1" applyBorder="1" applyAlignment="1" applyProtection="1">
      <alignment horizontal="center" vertical="center" wrapText="1"/>
      <protection locked="0"/>
    </xf>
    <xf numFmtId="4" fontId="37" fillId="2" borderId="1" xfId="1" applyNumberFormat="1" applyFont="1" applyFill="1" applyBorder="1" applyAlignment="1" applyProtection="1">
      <alignment horizontal="center" vertical="center" wrapText="1"/>
      <protection locked="0"/>
    </xf>
    <xf numFmtId="44" fontId="37" fillId="2" borderId="1" xfId="2" applyFont="1" applyFill="1" applyBorder="1" applyAlignment="1">
      <alignment horizontal="center" vertical="center" wrapText="1"/>
    </xf>
    <xf numFmtId="4" fontId="31" fillId="0" borderId="0" xfId="1" applyNumberFormat="1" applyFont="1" applyBorder="1" applyAlignment="1">
      <alignment horizontal="center" vertical="center" wrapText="1"/>
    </xf>
    <xf numFmtId="44" fontId="31" fillId="0" borderId="0" xfId="2" applyFont="1" applyBorder="1" applyAlignment="1" applyProtection="1">
      <alignment horizontal="center" vertical="center" wrapText="1"/>
      <protection locked="0"/>
    </xf>
    <xf numFmtId="4" fontId="31" fillId="0" borderId="0" xfId="1" applyNumberFormat="1" applyFont="1" applyBorder="1" applyAlignment="1" applyProtection="1">
      <alignment horizontal="center" vertical="center" wrapText="1"/>
      <protection locked="0"/>
    </xf>
    <xf numFmtId="4" fontId="31" fillId="3" borderId="0" xfId="1" applyNumberFormat="1" applyFont="1" applyFill="1" applyBorder="1" applyAlignment="1">
      <alignment horizontal="center" vertical="center" wrapText="1"/>
    </xf>
    <xf numFmtId="44" fontId="31" fillId="3" borderId="0" xfId="2" applyFont="1" applyFill="1" applyBorder="1" applyAlignment="1" applyProtection="1">
      <alignment horizontal="center" vertical="center" wrapText="1"/>
      <protection locked="0"/>
    </xf>
    <xf numFmtId="4" fontId="31" fillId="3" borderId="0" xfId="1" applyNumberFormat="1" applyFont="1" applyFill="1" applyBorder="1" applyAlignment="1" applyProtection="1">
      <alignment horizontal="center" vertical="center" wrapText="1"/>
      <protection locked="0"/>
    </xf>
    <xf numFmtId="44" fontId="31" fillId="3" borderId="0" xfId="2" applyFont="1" applyFill="1" applyBorder="1" applyAlignment="1" applyProtection="1">
      <alignment horizontal="center" vertical="center" wrapText="1"/>
    </xf>
    <xf numFmtId="4" fontId="31" fillId="4" borderId="0" xfId="1" applyNumberFormat="1" applyFont="1" applyFill="1" applyBorder="1" applyAlignment="1">
      <alignment horizontal="center" vertical="center" wrapText="1"/>
    </xf>
    <xf numFmtId="44" fontId="31" fillId="4" borderId="0" xfId="2" applyFont="1" applyFill="1" applyBorder="1" applyAlignment="1" applyProtection="1">
      <alignment horizontal="center" vertical="center" wrapText="1"/>
      <protection locked="0"/>
    </xf>
    <xf numFmtId="4" fontId="31" fillId="4" borderId="0" xfId="1" applyNumberFormat="1" applyFont="1" applyFill="1" applyBorder="1" applyAlignment="1" applyProtection="1">
      <alignment horizontal="center" vertical="center" wrapText="1"/>
      <protection locked="0"/>
    </xf>
    <xf numFmtId="44" fontId="31" fillId="4" borderId="0" xfId="2" applyFont="1" applyFill="1" applyBorder="1" applyAlignment="1" applyProtection="1">
      <alignment horizontal="center" vertical="center" wrapText="1"/>
    </xf>
    <xf numFmtId="164" fontId="31" fillId="0" borderId="0" xfId="1" applyFont="1" applyBorder="1" applyAlignment="1" applyProtection="1">
      <alignment horizontal="center" vertical="center" wrapText="1"/>
      <protection locked="0"/>
    </xf>
    <xf numFmtId="164" fontId="38" fillId="0" borderId="0" xfId="1" applyFont="1" applyAlignment="1">
      <alignment horizontal="center" vertical="center"/>
    </xf>
    <xf numFmtId="0" fontId="38" fillId="0" borderId="0" xfId="0" applyFont="1" applyAlignment="1">
      <alignment horizontal="center" vertical="center"/>
    </xf>
    <xf numFmtId="0" fontId="31" fillId="0" borderId="0" xfId="0" applyFont="1" applyFill="1" applyBorder="1" applyAlignment="1" applyProtection="1">
      <alignment horizontal="center" vertical="center" wrapText="1"/>
      <protection locked="0"/>
    </xf>
    <xf numFmtId="164" fontId="29" fillId="0" borderId="0" xfId="1" applyFont="1" applyAlignment="1">
      <alignment horizontal="center" vertical="center"/>
    </xf>
    <xf numFmtId="44" fontId="29" fillId="0" borderId="0" xfId="1" applyNumberFormat="1" applyFont="1" applyAlignment="1">
      <alignment horizontal="center" vertical="center"/>
    </xf>
    <xf numFmtId="164" fontId="3" fillId="0" borderId="0" xfId="1" applyFont="1" applyBorder="1" applyAlignment="1">
      <alignment horizontal="center" vertical="top" wrapText="1"/>
    </xf>
    <xf numFmtId="43" fontId="0" fillId="0" borderId="0" xfId="12" applyFont="1"/>
    <xf numFmtId="4" fontId="12" fillId="0" borderId="0" xfId="1" applyNumberFormat="1" applyFont="1" applyBorder="1" applyAlignment="1" applyProtection="1">
      <alignment horizontal="left" vertical="center" wrapText="1"/>
      <protection locked="0"/>
    </xf>
    <xf numFmtId="0" fontId="21" fillId="0" borderId="0" xfId="1" applyNumberFormat="1" applyFont="1" applyBorder="1" applyAlignment="1">
      <alignment horizontal="justify" vertical="top"/>
    </xf>
    <xf numFmtId="0" fontId="2" fillId="0" borderId="0" xfId="1" applyNumberFormat="1" applyFont="1" applyBorder="1" applyAlignment="1">
      <alignment horizontal="justify" vertical="top"/>
    </xf>
    <xf numFmtId="4" fontId="31" fillId="0" borderId="0" xfId="1" applyNumberFormat="1" applyFont="1" applyBorder="1" applyAlignment="1">
      <alignment horizontal="center" vertical="top" wrapText="1"/>
    </xf>
    <xf numFmtId="4" fontId="31" fillId="0" borderId="0" xfId="1" applyNumberFormat="1" applyFont="1" applyFill="1" applyBorder="1" applyAlignment="1">
      <alignment horizontal="center" vertical="top" wrapText="1"/>
    </xf>
    <xf numFmtId="4" fontId="31" fillId="3" borderId="0" xfId="1" applyNumberFormat="1" applyFont="1" applyFill="1" applyBorder="1" applyAlignment="1">
      <alignment horizontal="center" vertical="top" wrapText="1"/>
    </xf>
    <xf numFmtId="4" fontId="31" fillId="4" borderId="0" xfId="1" applyNumberFormat="1" applyFont="1" applyFill="1" applyBorder="1" applyAlignment="1">
      <alignment horizontal="center" vertical="top" wrapText="1"/>
    </xf>
    <xf numFmtId="4" fontId="39" fillId="0" borderId="0" xfId="1" quotePrefix="1" applyNumberFormat="1" applyFont="1" applyFill="1" applyBorder="1" applyAlignment="1">
      <alignment horizontal="left" vertical="top"/>
    </xf>
    <xf numFmtId="164" fontId="38" fillId="0" borderId="0" xfId="1" applyFont="1" applyAlignment="1">
      <alignment horizontal="center" vertical="top"/>
    </xf>
    <xf numFmtId="4" fontId="31" fillId="5" borderId="0" xfId="0" applyNumberFormat="1" applyFont="1" applyFill="1" applyBorder="1" applyAlignment="1">
      <alignment horizontal="center" vertical="top" wrapText="1"/>
    </xf>
    <xf numFmtId="4" fontId="31" fillId="6" borderId="0" xfId="0" applyNumberFormat="1" applyFont="1" applyFill="1" applyBorder="1" applyAlignment="1">
      <alignment horizontal="center" vertical="top" wrapText="1"/>
    </xf>
    <xf numFmtId="4" fontId="31" fillId="0" borderId="0" xfId="0" applyNumberFormat="1" applyFont="1" applyFill="1" applyBorder="1" applyAlignment="1">
      <alignment horizontal="center" vertical="top" wrapText="1"/>
    </xf>
    <xf numFmtId="44" fontId="31" fillId="0" borderId="0" xfId="2" applyFont="1" applyBorder="1" applyAlignment="1" applyProtection="1">
      <alignment horizontal="center" vertical="top" wrapText="1"/>
    </xf>
    <xf numFmtId="44" fontId="31" fillId="0" borderId="0" xfId="2" applyFont="1" applyBorder="1" applyAlignment="1" applyProtection="1">
      <alignment horizontal="center" vertical="top" wrapText="1"/>
      <protection locked="0"/>
    </xf>
    <xf numFmtId="44" fontId="31" fillId="3" borderId="0" xfId="2" applyFont="1" applyFill="1" applyBorder="1" applyAlignment="1" applyProtection="1">
      <alignment horizontal="center" vertical="top" wrapText="1"/>
    </xf>
    <xf numFmtId="44" fontId="31" fillId="4" borderId="0" xfId="2" applyFont="1" applyFill="1" applyBorder="1" applyAlignment="1" applyProtection="1">
      <alignment horizontal="center" vertical="top" wrapText="1"/>
    </xf>
    <xf numFmtId="0" fontId="38" fillId="0" borderId="0" xfId="0" applyFont="1" applyAlignment="1">
      <alignment horizontal="center" vertical="top"/>
    </xf>
    <xf numFmtId="44" fontId="31" fillId="0" borderId="0" xfId="10" applyFont="1" applyFill="1" applyBorder="1" applyAlignment="1">
      <alignment horizontal="center" vertical="top" wrapText="1"/>
    </xf>
    <xf numFmtId="44" fontId="31" fillId="5" borderId="0" xfId="10" applyFont="1" applyFill="1" applyBorder="1" applyAlignment="1">
      <alignment horizontal="center" vertical="top" wrapText="1"/>
    </xf>
    <xf numFmtId="44" fontId="31" fillId="6" borderId="0" xfId="10" applyFont="1" applyFill="1" applyBorder="1" applyAlignment="1">
      <alignment horizontal="center" vertical="top" wrapText="1"/>
    </xf>
    <xf numFmtId="164" fontId="2" fillId="0" borderId="0" xfId="1" applyFont="1" applyBorder="1" applyAlignment="1">
      <alignment horizontal="center" vertical="top" wrapText="1"/>
    </xf>
    <xf numFmtId="0" fontId="21" fillId="0" borderId="0" xfId="1" applyNumberFormat="1" applyFont="1" applyFill="1" applyBorder="1" applyAlignment="1">
      <alignment horizontal="justify" vertical="top"/>
    </xf>
    <xf numFmtId="165" fontId="1" fillId="0" borderId="0" xfId="0" applyNumberFormat="1" applyFont="1" applyFill="1" applyBorder="1" applyAlignment="1" applyProtection="1">
      <alignment horizontal="justify" vertical="center" wrapText="1"/>
    </xf>
    <xf numFmtId="0" fontId="1" fillId="0" borderId="0" xfId="1" applyNumberFormat="1" applyFont="1" applyFill="1" applyBorder="1" applyAlignment="1">
      <alignment horizontal="justify" vertical="top"/>
    </xf>
    <xf numFmtId="0" fontId="1" fillId="0" borderId="0" xfId="1" applyNumberFormat="1" applyFont="1" applyBorder="1" applyAlignment="1">
      <alignment horizontal="justify" vertical="top"/>
    </xf>
    <xf numFmtId="0" fontId="1" fillId="0" borderId="0" xfId="1" applyNumberFormat="1" applyFont="1" applyAlignment="1">
      <alignment horizontal="justify" vertical="top"/>
    </xf>
    <xf numFmtId="164" fontId="14" fillId="0" borderId="0" xfId="1" applyFont="1" applyBorder="1" applyAlignment="1" applyProtection="1">
      <alignment horizontal="center" vertical="top" wrapText="1"/>
    </xf>
    <xf numFmtId="164" fontId="15" fillId="0" borderId="0" xfId="1" applyFont="1" applyBorder="1" applyAlignment="1" applyProtection="1">
      <alignment horizontal="center" vertical="top" wrapText="1"/>
    </xf>
    <xf numFmtId="39" fontId="19" fillId="0" borderId="0" xfId="3" applyFont="1" applyBorder="1" applyAlignment="1" applyProtection="1">
      <alignment vertical="top" wrapText="1"/>
    </xf>
    <xf numFmtId="0" fontId="0" fillId="0" borderId="0" xfId="0" applyAlignment="1">
      <alignment vertical="top" wrapText="1"/>
    </xf>
    <xf numFmtId="39" fontId="19" fillId="0" borderId="0" xfId="3" applyFont="1" applyBorder="1" applyAlignment="1" applyProtection="1">
      <alignment horizontal="left" vertical="top" wrapText="1"/>
    </xf>
  </cellXfs>
  <cellStyles count="13">
    <cellStyle name="Euro" xfId="7"/>
    <cellStyle name="Millares" xfId="12" builtinId="3"/>
    <cellStyle name="Millares 2" xfId="6"/>
    <cellStyle name="Moneda" xfId="10" builtinId="4"/>
    <cellStyle name="Moneda 2" xfId="2"/>
    <cellStyle name="Moneda 2 2" xfId="8"/>
    <cellStyle name="Normal" xfId="0" builtinId="0"/>
    <cellStyle name="Normal 2" xfId="1"/>
    <cellStyle name="Normal 22" xfId="11"/>
    <cellStyle name="Normal 3" xfId="4"/>
    <cellStyle name="Normal 3 2" xfId="9"/>
    <cellStyle name="Normal 4" xfId="5"/>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207917</xdr:colOff>
      <xdr:row>0</xdr:row>
      <xdr:rowOff>93617</xdr:rowOff>
    </xdr:from>
    <xdr:to>
      <xdr:col>2</xdr:col>
      <xdr:colOff>401411</xdr:colOff>
      <xdr:row>6</xdr:row>
      <xdr:rowOff>124914</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207917" y="93617"/>
          <a:ext cx="1521551" cy="1185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01"/>
  <sheetViews>
    <sheetView tabSelected="1" view="pageBreakPreview" zoomScaleNormal="85" zoomScaleSheetLayoutView="100" workbookViewId="0">
      <selection activeCell="C6" sqref="C6"/>
    </sheetView>
  </sheetViews>
  <sheetFormatPr baseColWidth="10" defaultColWidth="8.75" defaultRowHeight="14.25"/>
  <cols>
    <col min="1" max="1" width="7.25" style="10" customWidth="1"/>
    <col min="2" max="2" width="10.25" style="10" customWidth="1"/>
    <col min="3" max="3" width="88.5" style="10" customWidth="1"/>
    <col min="4" max="4" width="5.5" style="10" customWidth="1"/>
    <col min="5" max="5" width="9.375" style="101" customWidth="1"/>
    <col min="6" max="6" width="9.75" style="101" customWidth="1"/>
    <col min="7" max="7" width="12.125" style="101" customWidth="1"/>
    <col min="8" max="8" width="21.75" style="101" customWidth="1"/>
    <col min="9" max="9" width="3.25" style="10" customWidth="1"/>
    <col min="10" max="10" width="4.25" style="10" customWidth="1"/>
    <col min="11" max="11" width="16.25" style="10" bestFit="1" customWidth="1"/>
    <col min="12" max="12" width="14.625" style="10" bestFit="1" customWidth="1"/>
    <col min="13" max="252" width="11.25" style="10" customWidth="1"/>
    <col min="253" max="16384" width="8.75" style="10"/>
  </cols>
  <sheetData>
    <row r="1" spans="1:8" customFormat="1">
      <c r="A1" s="2"/>
      <c r="B1" s="2"/>
      <c r="C1" s="2"/>
      <c r="D1" s="2"/>
      <c r="E1" s="68"/>
      <c r="F1" s="62"/>
      <c r="G1" s="69"/>
      <c r="H1" s="70" t="s">
        <v>0</v>
      </c>
    </row>
    <row r="2" spans="1:8" customFormat="1">
      <c r="A2" s="3"/>
      <c r="B2" s="3"/>
      <c r="C2" s="3"/>
      <c r="D2" s="3"/>
      <c r="E2" s="68"/>
      <c r="F2" s="63"/>
      <c r="G2" s="63"/>
      <c r="H2" s="62"/>
    </row>
    <row r="3" spans="1:8" customFormat="1" ht="18.75">
      <c r="A3" s="2"/>
      <c r="B3" s="2"/>
      <c r="C3" s="133" t="s">
        <v>1</v>
      </c>
      <c r="D3" s="133"/>
      <c r="E3" s="133"/>
      <c r="F3" s="133"/>
      <c r="G3" s="133"/>
      <c r="H3" s="133"/>
    </row>
    <row r="4" spans="1:8" customFormat="1" ht="15.75">
      <c r="A4" s="2"/>
      <c r="B4" s="2"/>
      <c r="C4" s="134" t="s">
        <v>2</v>
      </c>
      <c r="D4" s="134"/>
      <c r="E4" s="134"/>
      <c r="F4" s="134"/>
      <c r="G4" s="134"/>
      <c r="H4" s="134"/>
    </row>
    <row r="5" spans="1:8" customFormat="1" ht="15.75">
      <c r="A5" s="4"/>
      <c r="B5" s="4"/>
      <c r="C5" s="134" t="s">
        <v>3</v>
      </c>
      <c r="D5" s="134"/>
      <c r="E5" s="134"/>
      <c r="F5" s="134"/>
      <c r="G5" s="134"/>
      <c r="H5" s="134"/>
    </row>
    <row r="6" spans="1:8" customFormat="1" ht="15">
      <c r="A6" s="1"/>
      <c r="B6" s="1"/>
      <c r="C6" s="5"/>
      <c r="D6" s="6"/>
      <c r="E6" s="78"/>
      <c r="F6" s="64"/>
      <c r="G6" s="64"/>
      <c r="H6" s="79"/>
    </row>
    <row r="7" spans="1:8" ht="15">
      <c r="A7" s="7"/>
      <c r="B7" s="7"/>
      <c r="C7" s="8"/>
      <c r="D7" s="9"/>
      <c r="E7" s="78"/>
      <c r="F7" s="64"/>
      <c r="G7" s="64"/>
      <c r="H7" s="80"/>
    </row>
    <row r="8" spans="1:8" ht="15">
      <c r="A8" s="7"/>
      <c r="B8" s="137" t="s">
        <v>47</v>
      </c>
      <c r="C8" s="137"/>
      <c r="D8" s="137"/>
      <c r="E8" s="137"/>
      <c r="F8" s="137"/>
      <c r="G8" s="137"/>
      <c r="H8" s="137"/>
    </row>
    <row r="9" spans="1:8" ht="15">
      <c r="A9" s="7"/>
      <c r="B9" s="137"/>
      <c r="C9" s="137"/>
      <c r="D9" s="137"/>
      <c r="E9" s="137"/>
      <c r="F9" s="137"/>
      <c r="G9" s="137"/>
      <c r="H9" s="137"/>
    </row>
    <row r="10" spans="1:8" ht="15">
      <c r="A10" s="7"/>
      <c r="B10" s="137" t="s">
        <v>48</v>
      </c>
      <c r="C10" s="137"/>
      <c r="D10" s="137"/>
      <c r="E10" s="137"/>
      <c r="F10" s="137"/>
      <c r="G10" s="137"/>
      <c r="H10" s="81" t="s">
        <v>4</v>
      </c>
    </row>
    <row r="11" spans="1:8" ht="15">
      <c r="A11" s="7"/>
      <c r="B11" s="137"/>
      <c r="C11" s="137"/>
      <c r="D11" s="137"/>
      <c r="E11" s="137"/>
      <c r="F11" s="137"/>
      <c r="G11" s="137"/>
      <c r="H11" s="81" t="s">
        <v>68</v>
      </c>
    </row>
    <row r="12" spans="1:8" ht="15">
      <c r="A12" s="7"/>
      <c r="B12" s="135" t="s">
        <v>46</v>
      </c>
      <c r="C12" s="136"/>
      <c r="D12" s="136"/>
      <c r="E12" s="136"/>
      <c r="F12" s="136"/>
      <c r="G12" s="136"/>
      <c r="H12" s="136"/>
    </row>
    <row r="13" spans="1:8" ht="15">
      <c r="A13" s="7"/>
      <c r="B13" s="11" t="s">
        <v>19</v>
      </c>
      <c r="C13" s="7"/>
      <c r="D13" s="12"/>
      <c r="E13" s="79"/>
      <c r="F13" s="79"/>
      <c r="G13" s="79"/>
      <c r="H13" s="79"/>
    </row>
    <row r="14" spans="1:8" ht="15.75" thickBot="1">
      <c r="A14" s="9"/>
      <c r="B14" s="9"/>
      <c r="C14" s="13"/>
      <c r="D14" s="9"/>
      <c r="E14" s="78"/>
      <c r="F14" s="82" t="s">
        <v>5</v>
      </c>
      <c r="G14" s="83"/>
      <c r="H14" s="107" t="s">
        <v>49</v>
      </c>
    </row>
    <row r="15" spans="1:8" ht="45.75" thickBot="1">
      <c r="A15" s="14" t="s">
        <v>6</v>
      </c>
      <c r="B15" s="14" t="s">
        <v>7</v>
      </c>
      <c r="C15" s="14" t="s">
        <v>8</v>
      </c>
      <c r="D15" s="14" t="s">
        <v>9</v>
      </c>
      <c r="E15" s="84" t="s">
        <v>10</v>
      </c>
      <c r="F15" s="85" t="s">
        <v>11</v>
      </c>
      <c r="G15" s="86" t="s">
        <v>12</v>
      </c>
      <c r="H15" s="87" t="s">
        <v>13</v>
      </c>
    </row>
    <row r="16" spans="1:8" ht="15">
      <c r="A16" s="15"/>
      <c r="B16" s="15"/>
      <c r="C16" s="16"/>
      <c r="D16" s="17"/>
      <c r="E16" s="88"/>
      <c r="F16" s="89"/>
      <c r="G16" s="90"/>
      <c r="H16" s="89"/>
    </row>
    <row r="17" spans="1:14" ht="15">
      <c r="A17" s="18"/>
      <c r="B17" s="19" t="s">
        <v>28</v>
      </c>
      <c r="C17" s="20"/>
      <c r="D17" s="21"/>
      <c r="E17" s="91"/>
      <c r="F17" s="92"/>
      <c r="G17" s="93"/>
      <c r="H17" s="94"/>
    </row>
    <row r="18" spans="1:14" ht="15">
      <c r="A18" s="23"/>
      <c r="B18" s="24" t="s">
        <v>29</v>
      </c>
      <c r="C18" s="25"/>
      <c r="D18" s="26"/>
      <c r="E18" s="95"/>
      <c r="F18" s="96"/>
      <c r="G18" s="97"/>
      <c r="H18" s="98"/>
    </row>
    <row r="19" spans="1:14" ht="15">
      <c r="A19" s="15"/>
      <c r="B19" s="15"/>
      <c r="C19" s="16"/>
      <c r="D19" s="17"/>
      <c r="E19" s="110"/>
      <c r="F19" s="89"/>
      <c r="G19" s="90"/>
      <c r="H19" s="89"/>
    </row>
    <row r="20" spans="1:14" ht="45">
      <c r="A20" s="52">
        <v>10</v>
      </c>
      <c r="B20" s="77">
        <v>12120002</v>
      </c>
      <c r="C20" s="35" t="s">
        <v>30</v>
      </c>
      <c r="D20" s="17" t="s">
        <v>24</v>
      </c>
      <c r="E20" s="111">
        <v>19710</v>
      </c>
      <c r="F20" s="89"/>
      <c r="G20" s="90"/>
      <c r="H20" s="119">
        <f>F20*E20</f>
        <v>0</v>
      </c>
    </row>
    <row r="21" spans="1:14" ht="15">
      <c r="A21" s="15"/>
      <c r="B21" s="15"/>
      <c r="C21" s="16"/>
      <c r="D21" s="17"/>
      <c r="E21" s="110"/>
      <c r="F21" s="89"/>
      <c r="G21" s="90"/>
      <c r="H21" s="120"/>
    </row>
    <row r="22" spans="1:14" ht="15">
      <c r="A22" s="18"/>
      <c r="B22" s="19" t="s">
        <v>14</v>
      </c>
      <c r="C22" s="20"/>
      <c r="D22" s="21"/>
      <c r="E22" s="112"/>
      <c r="F22" s="92"/>
      <c r="G22" s="93"/>
      <c r="H22" s="121"/>
    </row>
    <row r="23" spans="1:14" ht="15">
      <c r="A23" s="23"/>
      <c r="B23" s="24" t="s">
        <v>15</v>
      </c>
      <c r="C23" s="25"/>
      <c r="D23" s="26"/>
      <c r="E23" s="113"/>
      <c r="F23" s="96"/>
      <c r="G23" s="97"/>
      <c r="H23" s="122"/>
    </row>
    <row r="24" spans="1:14" ht="15">
      <c r="A24" s="17"/>
      <c r="B24" s="17"/>
      <c r="C24" s="28"/>
      <c r="D24" s="17"/>
      <c r="E24" s="111"/>
      <c r="F24" s="89"/>
      <c r="G24" s="99"/>
      <c r="H24" s="119"/>
      <c r="N24" s="10">
        <f>14+28-14-11</f>
        <v>17</v>
      </c>
    </row>
    <row r="25" spans="1:14" ht="105">
      <c r="A25" s="52">
        <v>20</v>
      </c>
      <c r="B25" s="17"/>
      <c r="C25" s="129" t="s">
        <v>43</v>
      </c>
      <c r="D25" s="17" t="s">
        <v>20</v>
      </c>
      <c r="E25" s="111">
        <v>2759.4</v>
      </c>
      <c r="F25" s="89"/>
      <c r="G25" s="99"/>
      <c r="H25" s="119">
        <f>F25*E25</f>
        <v>0</v>
      </c>
    </row>
    <row r="26" spans="1:14" ht="15">
      <c r="A26" s="52"/>
      <c r="B26" s="17"/>
      <c r="C26" s="30"/>
      <c r="D26" s="17"/>
      <c r="E26" s="111"/>
      <c r="F26" s="89"/>
      <c r="G26" s="99"/>
      <c r="H26" s="119"/>
    </row>
    <row r="27" spans="1:14" ht="82.15" customHeight="1">
      <c r="A27" s="52">
        <v>30</v>
      </c>
      <c r="B27" s="17"/>
      <c r="C27" s="130" t="s">
        <v>44</v>
      </c>
      <c r="D27" s="17" t="s">
        <v>20</v>
      </c>
      <c r="E27" s="111">
        <f>+E20*0.11</f>
        <v>2168.1</v>
      </c>
      <c r="F27" s="89"/>
      <c r="G27" s="99"/>
      <c r="H27" s="119">
        <f t="shared" ref="H27" si="0">F27*E27</f>
        <v>0</v>
      </c>
    </row>
    <row r="28" spans="1:14" ht="15">
      <c r="A28" s="52"/>
      <c r="B28" s="17"/>
      <c r="C28" s="31"/>
      <c r="D28" s="17"/>
      <c r="E28" s="111"/>
      <c r="F28" s="89"/>
      <c r="G28" s="99"/>
      <c r="H28" s="119"/>
    </row>
    <row r="29" spans="1:14" ht="134.44999999999999" customHeight="1">
      <c r="A29" s="52">
        <v>50</v>
      </c>
      <c r="B29" s="17"/>
      <c r="C29" s="108" t="s">
        <v>50</v>
      </c>
      <c r="D29" s="17" t="s">
        <v>20</v>
      </c>
      <c r="E29" s="111">
        <f>+E20*0.17</f>
        <v>3350.7000000000003</v>
      </c>
      <c r="F29" s="89"/>
      <c r="G29" s="99"/>
      <c r="H29" s="119">
        <f t="shared" ref="H29:H31" si="1">F29*E29</f>
        <v>0</v>
      </c>
      <c r="J29" s="61"/>
    </row>
    <row r="30" spans="1:14" ht="15">
      <c r="A30" s="52"/>
      <c r="B30" s="17"/>
      <c r="C30" s="32"/>
      <c r="D30" s="17"/>
      <c r="E30" s="111"/>
      <c r="F30" s="89"/>
      <c r="G30" s="99"/>
      <c r="H30" s="119"/>
      <c r="J30" s="61"/>
    </row>
    <row r="31" spans="1:14" ht="90">
      <c r="A31" s="52">
        <v>51</v>
      </c>
      <c r="B31" s="17"/>
      <c r="C31" s="108" t="s">
        <v>56</v>
      </c>
      <c r="D31" s="127" t="s">
        <v>24</v>
      </c>
      <c r="E31" s="111">
        <f>E20</f>
        <v>19710</v>
      </c>
      <c r="F31" s="89"/>
      <c r="G31" s="99"/>
      <c r="H31" s="119">
        <f t="shared" si="1"/>
        <v>0</v>
      </c>
      <c r="J31" s="61"/>
      <c r="L31" s="10" t="s">
        <v>55</v>
      </c>
    </row>
    <row r="32" spans="1:14" ht="15">
      <c r="A32" s="52"/>
      <c r="B32" s="17"/>
      <c r="C32" s="32"/>
      <c r="D32" s="17"/>
      <c r="E32" s="111"/>
      <c r="F32" s="89"/>
      <c r="G32" s="99"/>
      <c r="H32" s="119"/>
      <c r="J32" s="61"/>
    </row>
    <row r="33" spans="1:12" ht="105">
      <c r="A33" s="52">
        <v>70</v>
      </c>
      <c r="B33" s="17"/>
      <c r="C33" s="108" t="s">
        <v>57</v>
      </c>
      <c r="D33" s="17" t="s">
        <v>20</v>
      </c>
      <c r="E33" s="111">
        <f>+E20*0.14</f>
        <v>2759.4</v>
      </c>
      <c r="F33" s="89"/>
      <c r="G33" s="99"/>
      <c r="H33" s="119">
        <f t="shared" ref="H33" si="2">F33*E33</f>
        <v>0</v>
      </c>
      <c r="J33" s="61"/>
      <c r="L33" s="10" t="s">
        <v>55</v>
      </c>
    </row>
    <row r="34" spans="1:12" ht="76.150000000000006" customHeight="1">
      <c r="A34" s="52"/>
      <c r="B34" s="17"/>
      <c r="C34" s="131" t="s">
        <v>58</v>
      </c>
      <c r="D34" s="17"/>
      <c r="E34" s="111"/>
      <c r="F34" s="89"/>
      <c r="G34" s="99"/>
      <c r="H34" s="119"/>
      <c r="J34" s="61"/>
    </row>
    <row r="35" spans="1:12" ht="15">
      <c r="A35" s="52"/>
      <c r="B35" s="17"/>
      <c r="C35" s="33"/>
      <c r="D35" s="17"/>
      <c r="E35" s="111"/>
      <c r="F35" s="89"/>
      <c r="G35" s="99"/>
      <c r="H35" s="119"/>
      <c r="J35" s="61"/>
    </row>
    <row r="36" spans="1:12" ht="75.599999999999994" customHeight="1">
      <c r="A36" s="52">
        <v>81</v>
      </c>
      <c r="B36" s="17"/>
      <c r="C36" s="108" t="s">
        <v>60</v>
      </c>
      <c r="D36" s="17" t="s">
        <v>20</v>
      </c>
      <c r="E36" s="111">
        <f>+E20*0.06</f>
        <v>1182.5999999999999</v>
      </c>
      <c r="F36" s="89"/>
      <c r="G36" s="99"/>
      <c r="H36" s="119">
        <f t="shared" ref="H36" si="3">F36*E36</f>
        <v>0</v>
      </c>
      <c r="J36" s="61"/>
    </row>
    <row r="37" spans="1:12" ht="88.9" customHeight="1">
      <c r="A37" s="52"/>
      <c r="B37" s="17"/>
      <c r="C37" s="108" t="s">
        <v>61</v>
      </c>
      <c r="D37" s="17"/>
      <c r="E37" s="111"/>
      <c r="F37" s="89"/>
      <c r="G37" s="99"/>
      <c r="H37" s="119"/>
      <c r="J37" s="61"/>
    </row>
    <row r="38" spans="1:12" ht="112.15" customHeight="1">
      <c r="A38" s="52"/>
      <c r="B38" s="17"/>
      <c r="C38" s="131" t="s">
        <v>62</v>
      </c>
      <c r="D38" s="17"/>
      <c r="E38" s="114"/>
      <c r="F38" s="89"/>
      <c r="G38" s="99"/>
      <c r="H38" s="119"/>
      <c r="J38" s="61"/>
    </row>
    <row r="39" spans="1:12" ht="15">
      <c r="A39" s="52"/>
      <c r="B39" s="17"/>
      <c r="C39" s="33"/>
      <c r="D39" s="17"/>
      <c r="E39" s="111"/>
      <c r="F39" s="89"/>
      <c r="G39" s="99"/>
      <c r="H39" s="119"/>
      <c r="J39" s="61"/>
    </row>
    <row r="40" spans="1:12" ht="121.9" customHeight="1">
      <c r="A40" s="52">
        <v>82</v>
      </c>
      <c r="B40" s="17"/>
      <c r="C40" s="108" t="s">
        <v>64</v>
      </c>
      <c r="D40" s="17" t="s">
        <v>20</v>
      </c>
      <c r="E40" s="111">
        <f>+E20*0.04</f>
        <v>788.4</v>
      </c>
      <c r="F40" s="89"/>
      <c r="G40" s="99"/>
      <c r="H40" s="119">
        <f t="shared" ref="H40" si="4">F40*E40</f>
        <v>0</v>
      </c>
      <c r="J40" s="61"/>
    </row>
    <row r="41" spans="1:12" ht="76.900000000000006" customHeight="1">
      <c r="A41" s="52"/>
      <c r="B41" s="17"/>
      <c r="C41" s="108" t="s">
        <v>63</v>
      </c>
      <c r="D41" s="17"/>
      <c r="E41" s="111"/>
      <c r="F41" s="89"/>
      <c r="G41" s="99"/>
      <c r="H41" s="119"/>
      <c r="J41" s="61"/>
    </row>
    <row r="42" spans="1:12" ht="150">
      <c r="A42" s="52"/>
      <c r="B42" s="17"/>
      <c r="C42" s="131" t="s">
        <v>59</v>
      </c>
      <c r="D42" s="17"/>
      <c r="E42" s="114"/>
      <c r="F42" s="89"/>
      <c r="G42" s="99"/>
      <c r="H42" s="119"/>
      <c r="J42" s="61"/>
    </row>
    <row r="43" spans="1:12" ht="15">
      <c r="A43" s="52"/>
      <c r="B43" s="17"/>
      <c r="C43" s="33"/>
      <c r="D43" s="17"/>
      <c r="E43" s="111"/>
      <c r="F43" s="89"/>
      <c r="G43" s="99"/>
      <c r="H43" s="119"/>
      <c r="J43" s="61"/>
    </row>
    <row r="44" spans="1:12" ht="15">
      <c r="A44" s="23"/>
      <c r="B44" s="24" t="s">
        <v>45</v>
      </c>
      <c r="C44" s="25"/>
      <c r="D44" s="26"/>
      <c r="E44" s="113"/>
      <c r="F44" s="96"/>
      <c r="G44" s="97"/>
      <c r="H44" s="122"/>
      <c r="J44" s="61"/>
    </row>
    <row r="45" spans="1:12" ht="15">
      <c r="A45" s="52"/>
      <c r="B45" s="17"/>
      <c r="C45" s="33"/>
      <c r="D45" s="17"/>
      <c r="E45" s="111"/>
      <c r="F45" s="89"/>
      <c r="G45" s="99"/>
      <c r="H45" s="119"/>
      <c r="J45" s="61"/>
    </row>
    <row r="46" spans="1:12" ht="104.45" customHeight="1">
      <c r="A46" s="52">
        <f>+A40+1</f>
        <v>83</v>
      </c>
      <c r="B46" s="17"/>
      <c r="C46" s="132" t="s">
        <v>66</v>
      </c>
      <c r="D46" s="105" t="s">
        <v>23</v>
      </c>
      <c r="E46" s="111">
        <v>500</v>
      </c>
      <c r="F46" s="89"/>
      <c r="G46" s="99"/>
      <c r="H46" s="119">
        <f t="shared" ref="H46" si="5">F46*E46</f>
        <v>0</v>
      </c>
      <c r="J46" s="61"/>
      <c r="K46" s="106"/>
    </row>
    <row r="47" spans="1:12" ht="63" customHeight="1">
      <c r="A47" s="52"/>
      <c r="B47" s="17"/>
      <c r="C47" s="132" t="s">
        <v>67</v>
      </c>
      <c r="D47" s="105"/>
      <c r="E47" s="111"/>
      <c r="F47" s="89"/>
      <c r="G47" s="99"/>
      <c r="H47" s="119"/>
      <c r="J47" s="61"/>
      <c r="K47" s="106"/>
    </row>
    <row r="48" spans="1:12" ht="133.15" customHeight="1">
      <c r="A48" s="52"/>
      <c r="B48" s="17"/>
      <c r="C48" s="131" t="s">
        <v>65</v>
      </c>
      <c r="D48" s="17"/>
      <c r="E48" s="111"/>
      <c r="F48" s="89"/>
      <c r="G48" s="99"/>
      <c r="H48" s="119"/>
      <c r="J48" s="61"/>
    </row>
    <row r="49" spans="1:11" ht="15">
      <c r="A49" s="52"/>
      <c r="B49" s="17"/>
      <c r="C49" s="33"/>
      <c r="D49" s="17"/>
      <c r="E49" s="111"/>
      <c r="F49" s="89"/>
      <c r="G49" s="99"/>
      <c r="H49" s="119"/>
      <c r="J49" s="61"/>
    </row>
    <row r="50" spans="1:11" ht="15">
      <c r="A50" s="22"/>
      <c r="B50" s="19" t="s">
        <v>21</v>
      </c>
      <c r="C50" s="20"/>
      <c r="D50" s="21"/>
      <c r="E50" s="112"/>
      <c r="F50" s="92"/>
      <c r="G50" s="93"/>
      <c r="H50" s="121"/>
      <c r="J50" s="61"/>
    </row>
    <row r="51" spans="1:11" ht="15">
      <c r="A51" s="27"/>
      <c r="B51" s="24" t="s">
        <v>22</v>
      </c>
      <c r="C51" s="25"/>
      <c r="D51" s="26"/>
      <c r="E51" s="113"/>
      <c r="F51" s="96"/>
      <c r="G51" s="97"/>
      <c r="H51" s="122"/>
      <c r="J51" s="61"/>
    </row>
    <row r="52" spans="1:11" ht="15">
      <c r="A52" s="52"/>
      <c r="B52" s="17"/>
      <c r="C52" s="33"/>
      <c r="D52" s="17"/>
      <c r="E52" s="111"/>
      <c r="F52" s="89"/>
      <c r="G52" s="99"/>
      <c r="H52" s="119"/>
      <c r="J52" s="61"/>
    </row>
    <row r="53" spans="1:11" ht="75">
      <c r="A53" s="52">
        <v>90</v>
      </c>
      <c r="B53" s="17"/>
      <c r="C53" s="36" t="s">
        <v>31</v>
      </c>
      <c r="D53" s="37" t="s">
        <v>23</v>
      </c>
      <c r="E53" s="111">
        <v>72</v>
      </c>
      <c r="F53" s="89"/>
      <c r="G53" s="99"/>
      <c r="H53" s="119">
        <f>F53*E53</f>
        <v>0</v>
      </c>
      <c r="J53" s="61"/>
    </row>
    <row r="54" spans="1:11" ht="15">
      <c r="A54" s="52"/>
      <c r="B54" s="17"/>
      <c r="C54" s="36"/>
      <c r="D54" s="37"/>
      <c r="E54" s="111"/>
      <c r="F54" s="89"/>
      <c r="G54" s="99"/>
      <c r="H54" s="119"/>
      <c r="J54" s="61"/>
    </row>
    <row r="55" spans="1:11" ht="60">
      <c r="A55" s="52">
        <v>100</v>
      </c>
      <c r="B55" s="17"/>
      <c r="C55" s="36" t="s">
        <v>32</v>
      </c>
      <c r="D55" s="37" t="s">
        <v>23</v>
      </c>
      <c r="E55" s="111">
        <v>166.95</v>
      </c>
      <c r="F55" s="89"/>
      <c r="G55" s="99"/>
      <c r="H55" s="119">
        <f>+E55*F55</f>
        <v>0</v>
      </c>
      <c r="J55" s="61"/>
    </row>
    <row r="56" spans="1:11" ht="15">
      <c r="A56" s="52"/>
      <c r="B56" s="17"/>
      <c r="C56" s="60"/>
      <c r="D56" s="17"/>
      <c r="E56" s="111"/>
      <c r="F56" s="89"/>
      <c r="G56" s="99"/>
      <c r="H56" s="119"/>
    </row>
    <row r="57" spans="1:11" ht="105">
      <c r="A57" s="52">
        <v>110</v>
      </c>
      <c r="B57" s="17"/>
      <c r="C57" s="128" t="s">
        <v>54</v>
      </c>
      <c r="D57" s="37" t="s">
        <v>25</v>
      </c>
      <c r="E57" s="111">
        <v>67</v>
      </c>
      <c r="F57" s="89"/>
      <c r="G57" s="99"/>
      <c r="H57" s="119">
        <f t="shared" ref="H57" si="6">F57*E57</f>
        <v>0</v>
      </c>
      <c r="J57" s="61"/>
      <c r="K57" s="61"/>
    </row>
    <row r="58" spans="1:11" ht="15">
      <c r="A58" s="52"/>
      <c r="B58" s="17"/>
      <c r="C58" s="33"/>
      <c r="D58" s="17"/>
      <c r="E58" s="111"/>
      <c r="F58" s="89"/>
      <c r="G58" s="99"/>
      <c r="H58" s="119"/>
    </row>
    <row r="59" spans="1:11" ht="45">
      <c r="A59" s="52">
        <v>120</v>
      </c>
      <c r="B59" s="76">
        <v>12140004</v>
      </c>
      <c r="C59" s="34" t="s">
        <v>33</v>
      </c>
      <c r="D59" s="17" t="s">
        <v>23</v>
      </c>
      <c r="E59" s="111">
        <v>1</v>
      </c>
      <c r="F59" s="89"/>
      <c r="G59" s="99"/>
      <c r="H59" s="119">
        <f t="shared" ref="H59" si="7">F59*E59</f>
        <v>0</v>
      </c>
    </row>
    <row r="60" spans="1:11" ht="15">
      <c r="A60" s="17"/>
      <c r="B60" s="17"/>
      <c r="C60" s="33"/>
      <c r="D60" s="17"/>
      <c r="E60" s="111"/>
      <c r="F60" s="89"/>
      <c r="G60" s="99"/>
      <c r="H60" s="119"/>
    </row>
    <row r="61" spans="1:11" ht="15">
      <c r="A61" s="18"/>
      <c r="B61" s="19" t="s">
        <v>26</v>
      </c>
      <c r="C61" s="20"/>
      <c r="D61" s="21"/>
      <c r="E61" s="112"/>
      <c r="F61" s="92"/>
      <c r="G61" s="93"/>
      <c r="H61" s="121"/>
    </row>
    <row r="62" spans="1:11" ht="15">
      <c r="A62" s="23"/>
      <c r="B62" s="24" t="s">
        <v>27</v>
      </c>
      <c r="C62" s="25"/>
      <c r="D62" s="26"/>
      <c r="E62" s="113"/>
      <c r="F62" s="96"/>
      <c r="G62" s="97"/>
      <c r="H62" s="122"/>
    </row>
    <row r="63" spans="1:11" ht="15">
      <c r="A63" s="17"/>
      <c r="B63" s="17"/>
      <c r="C63" s="31"/>
      <c r="D63" s="17"/>
      <c r="E63" s="111"/>
      <c r="F63" s="89"/>
      <c r="G63" s="99"/>
      <c r="H63" s="119"/>
    </row>
    <row r="64" spans="1:11" ht="120">
      <c r="A64" s="52">
        <v>130</v>
      </c>
      <c r="B64" s="17"/>
      <c r="C64" s="109" t="s">
        <v>53</v>
      </c>
      <c r="D64" s="17" t="s">
        <v>16</v>
      </c>
      <c r="E64" s="111">
        <v>2147</v>
      </c>
      <c r="F64" s="89"/>
      <c r="G64" s="99"/>
      <c r="H64" s="119">
        <f>F64*E64</f>
        <v>0</v>
      </c>
    </row>
    <row r="65" spans="1:10" ht="15">
      <c r="A65" s="52"/>
      <c r="B65" s="17"/>
      <c r="D65" s="17"/>
      <c r="E65" s="111"/>
      <c r="F65" s="89"/>
      <c r="G65" s="99"/>
      <c r="H65" s="119"/>
    </row>
    <row r="66" spans="1:10" ht="135">
      <c r="A66" s="52">
        <v>140</v>
      </c>
      <c r="B66" s="17"/>
      <c r="C66" s="109" t="s">
        <v>51</v>
      </c>
      <c r="D66" s="17" t="s">
        <v>16</v>
      </c>
      <c r="E66" s="111">
        <v>1862</v>
      </c>
      <c r="F66" s="89"/>
      <c r="G66" s="99"/>
      <c r="H66" s="119">
        <f>F66*E66</f>
        <v>0</v>
      </c>
    </row>
    <row r="67" spans="1:10">
      <c r="A67" s="52"/>
      <c r="B67" s="29"/>
      <c r="C67" s="29"/>
      <c r="D67" s="29"/>
      <c r="E67" s="115"/>
      <c r="F67" s="100"/>
      <c r="H67" s="123"/>
    </row>
    <row r="68" spans="1:10" ht="135">
      <c r="A68" s="52">
        <v>150</v>
      </c>
      <c r="B68" s="29"/>
      <c r="C68" s="109" t="s">
        <v>52</v>
      </c>
      <c r="D68" s="17" t="s">
        <v>16</v>
      </c>
      <c r="E68" s="111">
        <v>730</v>
      </c>
      <c r="F68" s="89"/>
      <c r="H68" s="124">
        <f>F68*E68</f>
        <v>0</v>
      </c>
    </row>
    <row r="69" spans="1:10">
      <c r="A69" s="52"/>
      <c r="B69" s="29"/>
      <c r="C69" s="29"/>
      <c r="D69" s="29"/>
      <c r="E69" s="115"/>
      <c r="F69" s="100"/>
      <c r="H69" s="124"/>
    </row>
    <row r="70" spans="1:10" ht="30">
      <c r="A70" s="52">
        <v>160</v>
      </c>
      <c r="B70" s="29"/>
      <c r="C70" s="59" t="s">
        <v>34</v>
      </c>
      <c r="D70" s="17" t="s">
        <v>35</v>
      </c>
      <c r="E70" s="111">
        <v>87</v>
      </c>
      <c r="F70" s="89"/>
      <c r="H70" s="124">
        <f>F70*E70</f>
        <v>0</v>
      </c>
      <c r="J70" s="61"/>
    </row>
    <row r="71" spans="1:10" ht="15">
      <c r="A71" s="52"/>
      <c r="B71" s="29"/>
      <c r="C71" s="34"/>
      <c r="D71" s="17"/>
      <c r="E71" s="111"/>
      <c r="F71" s="89"/>
      <c r="H71" s="124"/>
      <c r="J71" s="61"/>
    </row>
    <row r="72" spans="1:10" ht="30">
      <c r="A72" s="52">
        <v>170</v>
      </c>
      <c r="C72" s="34" t="s">
        <v>36</v>
      </c>
      <c r="D72" s="17" t="s">
        <v>35</v>
      </c>
      <c r="E72" s="111">
        <v>72</v>
      </c>
      <c r="F72" s="89"/>
      <c r="H72" s="124">
        <f>F72*E72</f>
        <v>0</v>
      </c>
      <c r="J72" s="61"/>
    </row>
    <row r="73" spans="1:10" ht="15">
      <c r="C73" s="34"/>
      <c r="D73" s="17"/>
      <c r="E73" s="111"/>
      <c r="H73" s="123"/>
    </row>
    <row r="74" spans="1:10" s="43" customFormat="1" ht="15">
      <c r="A74" s="39"/>
      <c r="B74" s="40" t="s">
        <v>37</v>
      </c>
      <c r="C74" s="41"/>
      <c r="D74" s="42"/>
      <c r="E74" s="116"/>
      <c r="F74" s="65"/>
      <c r="G74" s="71"/>
      <c r="H74" s="125"/>
    </row>
    <row r="75" spans="1:10" s="43" customFormat="1" ht="12.75">
      <c r="A75" s="44"/>
      <c r="B75" s="45" t="s">
        <v>38</v>
      </c>
      <c r="C75" s="46"/>
      <c r="D75" s="47"/>
      <c r="E75" s="117"/>
      <c r="F75" s="66"/>
      <c r="G75" s="72"/>
      <c r="H75" s="126"/>
    </row>
    <row r="76" spans="1:10" s="51" customFormat="1" ht="12.75">
      <c r="A76" s="48"/>
      <c r="B76" s="48"/>
      <c r="C76" s="49"/>
      <c r="D76" s="50"/>
      <c r="E76" s="118"/>
      <c r="F76" s="67"/>
      <c r="G76" s="73"/>
      <c r="H76" s="124"/>
    </row>
    <row r="77" spans="1:10" s="51" customFormat="1" ht="30">
      <c r="A77" s="52">
        <v>180</v>
      </c>
      <c r="B77" s="53">
        <v>56100001</v>
      </c>
      <c r="C77" s="34" t="s">
        <v>39</v>
      </c>
      <c r="D77" s="48" t="s">
        <v>24</v>
      </c>
      <c r="E77" s="118">
        <f>E20</f>
        <v>19710</v>
      </c>
      <c r="F77" s="67"/>
      <c r="G77" s="73"/>
      <c r="H77" s="124">
        <f>F77*E77</f>
        <v>0</v>
      </c>
    </row>
    <row r="78" spans="1:10" s="51" customFormat="1" ht="12.75">
      <c r="A78" s="48"/>
      <c r="B78" s="48"/>
      <c r="C78" s="49"/>
      <c r="D78" s="50"/>
      <c r="E78" s="118"/>
      <c r="F78" s="67"/>
      <c r="G78" s="102"/>
      <c r="H78" s="124"/>
    </row>
    <row r="79" spans="1:10" s="43" customFormat="1" ht="12.75">
      <c r="A79" s="44"/>
      <c r="B79" s="45" t="s">
        <v>40</v>
      </c>
      <c r="C79" s="46"/>
      <c r="D79" s="47"/>
      <c r="E79" s="117"/>
      <c r="F79" s="66"/>
      <c r="G79" s="72"/>
      <c r="H79" s="126"/>
    </row>
    <row r="80" spans="1:10" s="51" customFormat="1" ht="12.75">
      <c r="A80" s="55"/>
      <c r="B80" s="56"/>
      <c r="C80" s="57"/>
      <c r="D80" s="58"/>
      <c r="E80" s="118"/>
      <c r="F80" s="67"/>
      <c r="G80" s="73"/>
      <c r="H80" s="124"/>
    </row>
    <row r="81" spans="1:8" s="51" customFormat="1" ht="60">
      <c r="A81" s="52">
        <v>190</v>
      </c>
      <c r="B81" s="53">
        <v>56120001</v>
      </c>
      <c r="C81" s="34" t="s">
        <v>42</v>
      </c>
      <c r="D81" s="48" t="s">
        <v>35</v>
      </c>
      <c r="E81" s="118">
        <v>10</v>
      </c>
      <c r="F81" s="67"/>
      <c r="G81" s="102"/>
      <c r="H81" s="124">
        <f>F81*E81</f>
        <v>0</v>
      </c>
    </row>
    <row r="82" spans="1:8" s="51" customFormat="1" ht="12.75">
      <c r="A82" s="52"/>
      <c r="B82" s="53"/>
      <c r="C82" s="54"/>
      <c r="D82" s="48"/>
      <c r="E82" s="75"/>
      <c r="F82" s="67"/>
      <c r="G82" s="102"/>
      <c r="H82" s="74"/>
    </row>
    <row r="83" spans="1:8" s="51" customFormat="1" ht="12.75">
      <c r="A83" s="52"/>
      <c r="B83" s="53"/>
      <c r="C83" s="54"/>
      <c r="D83" s="48"/>
      <c r="E83" s="75"/>
      <c r="F83" s="67"/>
      <c r="G83" s="102"/>
      <c r="H83" s="74"/>
    </row>
    <row r="84" spans="1:8" s="51" customFormat="1" ht="12.75">
      <c r="A84" s="52"/>
      <c r="B84" s="53"/>
      <c r="C84" s="54"/>
      <c r="D84" s="48"/>
      <c r="E84" s="75"/>
      <c r="F84" s="67"/>
      <c r="G84" s="102"/>
      <c r="H84" s="74"/>
    </row>
    <row r="85" spans="1:8" s="51" customFormat="1" ht="12.75">
      <c r="A85" s="52"/>
      <c r="B85" s="53"/>
      <c r="C85" s="54"/>
      <c r="D85" s="48"/>
      <c r="E85" s="75"/>
      <c r="F85" s="67"/>
      <c r="G85" s="103" t="s">
        <v>41</v>
      </c>
      <c r="H85" s="104">
        <f>SUM(H20:H81)</f>
        <v>0</v>
      </c>
    </row>
    <row r="86" spans="1:8">
      <c r="G86" s="103" t="s">
        <v>17</v>
      </c>
      <c r="H86" s="104">
        <f>+H85*0.16</f>
        <v>0</v>
      </c>
    </row>
    <row r="87" spans="1:8">
      <c r="G87" s="103" t="s">
        <v>18</v>
      </c>
      <c r="H87" s="104">
        <f>+H85+H86</f>
        <v>0</v>
      </c>
    </row>
    <row r="101" spans="3:3">
      <c r="C101" s="38"/>
    </row>
  </sheetData>
  <protectedRanges>
    <protectedRange sqref="F14" name="Rango1_1_1"/>
  </protectedRanges>
  <mergeCells count="6">
    <mergeCell ref="C3:H3"/>
    <mergeCell ref="C4:H4"/>
    <mergeCell ref="C5:H5"/>
    <mergeCell ref="B12:H12"/>
    <mergeCell ref="B8:H9"/>
    <mergeCell ref="B10:G11"/>
  </mergeCells>
  <pageMargins left="0.43307086614173229" right="0.31496062992125984" top="0.39370078740157483" bottom="0.74803149606299213" header="0.23622047244094491" footer="0.31496062992125984"/>
  <pageSetup paperSize="142" scale="54" fitToHeight="8" orientation="portrait" r:id="rId1"/>
  <headerFooter>
    <oddFooter>&amp;L&amp;9NOMBRE DE LA EMPRESA&amp;C&amp;9RESPONSABLE DEL PROYECTO
DIRECCION DE PROYECTOS 
ING SERGIO ADRIAN GONZALEZ MEDINA
Página &amp;P de &amp;N&amp;R&amp;8NOMBRE Y FIRMA DEL RESPONSABLE</oddFooter>
  </headerFooter>
  <rowBreaks count="3" manualBreakCount="3">
    <brk id="35" max="7" man="1"/>
    <brk id="49" max="7" man="1"/>
    <brk id="7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CUERPO IZQ</vt:lpstr>
      <vt:lpstr>'CUERPO IZQ'!Área_de_impresión</vt:lpstr>
      <vt:lpstr>'CUERPO IZQ'!Títulos_a_imprimir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Concepcion</dc:creator>
  <cp:lastModifiedBy>Administrador</cp:lastModifiedBy>
  <cp:lastPrinted>2017-07-05T17:29:50Z</cp:lastPrinted>
  <dcterms:created xsi:type="dcterms:W3CDTF">2016-10-26T07:52:01Z</dcterms:created>
  <dcterms:modified xsi:type="dcterms:W3CDTF">2017-07-05T18:23:46Z</dcterms:modified>
</cp:coreProperties>
</file>